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defaultThemeVersion="124226"/>
  <mc:AlternateContent xmlns:mc="http://schemas.openxmlformats.org/markup-compatibility/2006">
    <mc:Choice Requires="x15">
      <x15ac:absPath xmlns:x15ac="http://schemas.microsoft.com/office/spreadsheetml/2010/11/ac" url="N:\60_ProdPublications\60_RapportsQualite\SILC22\61_Tables_et_graphiques\OK à vérifier\"/>
    </mc:Choice>
  </mc:AlternateContent>
  <xr:revisionPtr revIDLastSave="0" documentId="13_ncr:1_{2CC3A507-9A08-4CB8-9CC5-FAA2856082EA}" xr6:coauthVersionLast="47" xr6:coauthVersionMax="47" xr10:uidLastSave="{00000000-0000-0000-0000-000000000000}"/>
  <bookViews>
    <workbookView xWindow="-27330" yWindow="1470" windowWidth="21600" windowHeight="11235" activeTab="1" xr2:uid="{00000000-000D-0000-FFFF-FFFF00000000}"/>
  </bookViews>
  <sheets>
    <sheet name="Introduction" sheetId="4" r:id="rId1"/>
    <sheet name="DataColl_Cross sectional data" sheetId="3" r:id="rId2"/>
  </sheets>
  <definedNames>
    <definedName name="_AMO_UniqueIdentifier" hidden="1">"'dbf4d940-8641-44c4-a7fe-034c40eb6e97'"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2" i="3" l="1"/>
  <c r="L32" i="3"/>
  <c r="K32" i="3"/>
  <c r="J32" i="3"/>
  <c r="I32" i="3"/>
  <c r="H32" i="3"/>
  <c r="M26" i="3"/>
  <c r="L26" i="3"/>
  <c r="K26" i="3"/>
  <c r="J26" i="3"/>
  <c r="I26" i="3"/>
  <c r="H26" i="3"/>
  <c r="M20" i="3"/>
  <c r="L20" i="3"/>
  <c r="K20" i="3"/>
  <c r="J20" i="3"/>
  <c r="I20" i="3"/>
  <c r="H20" i="3"/>
  <c r="M14" i="3"/>
  <c r="L14" i="3"/>
  <c r="K14" i="3"/>
  <c r="J14" i="3"/>
  <c r="I14" i="3"/>
  <c r="H14" i="3"/>
  <c r="M7" i="3"/>
  <c r="L7" i="3"/>
  <c r="K7" i="3"/>
  <c r="J7" i="3"/>
  <c r="I7" i="3"/>
  <c r="H7" i="3"/>
  <c r="M55" i="3"/>
  <c r="M60" i="3"/>
  <c r="L60" i="3"/>
  <c r="K60" i="3"/>
  <c r="J60" i="3"/>
  <c r="I60" i="3"/>
  <c r="H60" i="3"/>
  <c r="G60" i="3"/>
  <c r="F60" i="3"/>
  <c r="E60" i="3"/>
  <c r="D60" i="3"/>
  <c r="C60" i="3"/>
  <c r="L55" i="3"/>
  <c r="K55" i="3"/>
  <c r="J55" i="3"/>
  <c r="I55" i="3"/>
  <c r="H55" i="3"/>
  <c r="G55" i="3"/>
  <c r="F55" i="3"/>
  <c r="E55" i="3"/>
  <c r="D55" i="3"/>
  <c r="C55" i="3"/>
  <c r="M50" i="3"/>
  <c r="L50" i="3"/>
  <c r="K50" i="3"/>
  <c r="J50" i="3"/>
  <c r="I50" i="3"/>
  <c r="H50" i="3"/>
  <c r="G50" i="3"/>
  <c r="F50" i="3"/>
  <c r="E50" i="3"/>
  <c r="D50" i="3"/>
  <c r="C50" i="3"/>
  <c r="M45" i="3"/>
  <c r="L45" i="3"/>
  <c r="K45" i="3"/>
  <c r="J45" i="3"/>
  <c r="I45" i="3"/>
  <c r="H45" i="3"/>
  <c r="G45" i="3"/>
  <c r="F45" i="3"/>
  <c r="E45" i="3"/>
  <c r="D45" i="3"/>
  <c r="C45" i="3"/>
  <c r="M39" i="3"/>
  <c r="E39" i="3"/>
  <c r="D39" i="3"/>
  <c r="F39" i="3"/>
  <c r="G39" i="3"/>
  <c r="H39" i="3"/>
  <c r="I39" i="3"/>
  <c r="J39" i="3"/>
  <c r="K39" i="3"/>
  <c r="L39" i="3"/>
  <c r="C39" i="3"/>
  <c r="E32" i="3"/>
  <c r="D32" i="3"/>
  <c r="G32" i="3"/>
  <c r="F32" i="3"/>
  <c r="G26" i="3"/>
  <c r="F26" i="3"/>
  <c r="E26" i="3"/>
  <c r="D26" i="3"/>
  <c r="G20" i="3"/>
  <c r="F20" i="3"/>
  <c r="E20" i="3"/>
  <c r="D20" i="3"/>
  <c r="F14" i="3"/>
  <c r="E14" i="3"/>
  <c r="D14" i="3"/>
  <c r="G14" i="3"/>
  <c r="E7" i="3"/>
  <c r="F7" i="3"/>
  <c r="G7" i="3"/>
  <c r="D7" i="3"/>
</calcChain>
</file>

<file path=xl/sharedStrings.xml><?xml version="1.0" encoding="utf-8"?>
<sst xmlns="http://schemas.openxmlformats.org/spreadsheetml/2006/main" count="232" uniqueCount="117">
  <si>
    <t>Total</t>
  </si>
  <si>
    <t>RB250 = 11</t>
  </si>
  <si>
    <t>RB250 = 23</t>
  </si>
  <si>
    <t>RB250 = 31</t>
  </si>
  <si>
    <t>RB250 = 32</t>
  </si>
  <si>
    <t>%</t>
  </si>
  <si>
    <t>Missing</t>
  </si>
  <si>
    <t>RB250 = 21</t>
  </si>
  <si>
    <t>Table 1. Distribution of household members aged 16 and over by ‘RB250’ (Total and rotational group breakdown)</t>
  </si>
  <si>
    <t>HOUSEHOLD MEMBERS 16+ (RB245 = 1 ) DB075=1</t>
  </si>
  <si>
    <t>HOUSEHOLD MEMBERS 16+ (RB245 = 1 ) DB075=2</t>
  </si>
  <si>
    <t>HOUSEHOLD MEMBERS 16+ (RB245 = 1 ) DB075=3</t>
  </si>
  <si>
    <t>HOUSEHOLD MEMBERS 16+ (RB245 = 1 ) DB075=4</t>
  </si>
  <si>
    <t>Rotational Group</t>
  </si>
  <si>
    <t xml:space="preserve">HOUSEHOLD MEMBERS 16+ (RB245 = 1 ) </t>
  </si>
  <si>
    <t>RB250 = 14</t>
  </si>
  <si>
    <t>RB250 = 12</t>
  </si>
  <si>
    <t>RB250 = 13</t>
  </si>
  <si>
    <t>RB250 = 22</t>
  </si>
  <si>
    <t>RB250 = 33</t>
  </si>
  <si>
    <t>HOUSEHOLD MEMBERS 16+ (RB245 = 1) and DB075=1</t>
  </si>
  <si>
    <t>HOUSEHOLD MEMBERS 16+ (RB245 = 1) and DB075=4</t>
  </si>
  <si>
    <t>HOUSEHOLD MEMBERS 16+ (RB245 = 1) and DB075=3</t>
  </si>
  <si>
    <t>HOUSEHOLD MEMBERS 16+ (RB245 = 1) and DB075=2</t>
  </si>
  <si>
    <t xml:space="preserve">HOUSEHOLD MEMBERS 16+ (RB245 = 1) </t>
  </si>
  <si>
    <t>In case there are more rotational groups please provide data for all of them</t>
  </si>
  <si>
    <t>PB270 = 1 and PB260=1</t>
  </si>
  <si>
    <t>PB270 = 2 and PB260=1</t>
  </si>
  <si>
    <t>PB270 = 3 and PB260=1</t>
  </si>
  <si>
    <t>PB270 = 4 and PB260=1</t>
  </si>
  <si>
    <t>PB270 = 5 and PB260=1</t>
  </si>
  <si>
    <t>PB270 = 1 and PB260=2</t>
  </si>
  <si>
    <t>PB270 =2 and PB260=2</t>
  </si>
  <si>
    <t>PB270 = 3 and PB260=2</t>
  </si>
  <si>
    <t>PB270 = 4 and PB260=2</t>
  </si>
  <si>
    <t>PB270 = 5 and PB260=2</t>
  </si>
  <si>
    <t>Table 2. Distribution of household members aged 16 and over by PB260: NATURE OF PARTICIPATION IN THE SURVEY and by PB270: INTERVIEWING MODE USED (PERSON) (Total and rotational group breakdown)</t>
  </si>
  <si>
    <t>For Selected respondent countries RB245=2 should be used instead of RB245=1</t>
  </si>
  <si>
    <t>Please write you country and year of Survey</t>
  </si>
  <si>
    <t>Notes</t>
  </si>
  <si>
    <t>Belgium</t>
  </si>
  <si>
    <t>BE</t>
  </si>
  <si>
    <t>Country</t>
  </si>
  <si>
    <t>Bulgaria</t>
  </si>
  <si>
    <t>BG</t>
  </si>
  <si>
    <t>Czechia</t>
  </si>
  <si>
    <t>CZ</t>
  </si>
  <si>
    <t>Year of Survey</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</si>
  <si>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</si>
  <si>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</si>
  <si>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</si>
  <si>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</si>
  <si>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</si>
  <si>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</si>
  <si>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</si>
  <si>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</si>
  <si>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</si>
  <si>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</si>
  <si>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</si>
  <si>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</si>
  <si>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</si>
  <si>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</si>
  <si>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</si>
  <si>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</si>
  <si>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</si>
  <si>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</si>
  <si>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</si>
  <si>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</si>
  <si>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</si>
  <si>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</si>
  <si>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</si>
  <si>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</si>
  <si>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</si>
  <si>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</si>
  <si>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</si>
  <si>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</si>
  <si>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</si>
  <si>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</si>
  <si>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</si>
  <si>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</si>
  <si>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</si>
  <si>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</si>
  <si>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</si>
  <si>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</si>
  <si>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</si>
  <si>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</si>
  <si>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</si>
  <si>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</si>
  <si>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</si>
  <si>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</si>
  <si>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</si>
  <si>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</si>
  <si>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</si>
  <si>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</si>
  <si>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</si>
  <si>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</si>
  <si>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Norway</t>
  </si>
  <si>
    <t>NO</t>
  </si>
  <si>
    <t>Switzerland</t>
  </si>
  <si>
    <t>CH</t>
  </si>
  <si>
    <t>Iceland</t>
  </si>
  <si>
    <t>IS</t>
  </si>
  <si>
    <t>Albania</t>
  </si>
  <si>
    <t>AL</t>
  </si>
  <si>
    <t>Montenegro</t>
  </si>
  <si>
    <t>ME</t>
  </si>
  <si>
    <t>North Macedonia</t>
  </si>
  <si>
    <t>MK</t>
  </si>
  <si>
    <t>Serbia</t>
  </si>
  <si>
    <t>RS</t>
  </si>
  <si>
    <t>Turkey</t>
  </si>
  <si>
    <t>TR</t>
  </si>
  <si>
    <t>EU-SILC SIMS Annex 4</t>
  </si>
  <si>
    <t>Kosovo</t>
  </si>
  <si>
    <t>XK</t>
  </si>
  <si>
    <t xml:space="preserve">Bosnia and Herzegovina </t>
  </si>
  <si>
    <t>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</si>
</sst>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23" x14ac:knownFonts="1">
    <font>
      <sz val="11"/>
      <color theme="1"/>
      <name val="Calibri"/>
      <family val="2"/>
      <scheme val="minor"/>
    </font>
    <font>
      <sz val="10"/>
      <name val="Arial"/>
      <family val="2"/>
    </font>
    <font>
      <sz val="9"/>
      <color indexed="8"/>
      <name val="Arial"/>
      <family val="2"/>
    </font>
    <font>
      <sz val="10"/>
      <name val="Arial"/>
      <family val="2"/>
    </font>
    <font>
      <sz val="9"/>
      <color indexed="8"/>
      <name val="Arial"/>
      <family val="2"/>
    </font>
    <font>
      <sz val="11"/>
      <color indexed="8"/>
      <name val="Arial"/>
      <family val="2"/>
    </font>
    <font>
      <sz val="11"/>
      <color theme="1"/>
      <name val="Arial"/>
      <family val="2"/>
    </font>
    <font>
      <sz val="11"/>
      <color theme="1"/>
      <name val="Calibri"/>
      <family val="2"/>
      <scheme val="minor"/>
    </font>
    <font>
      <b/>
      <sz val="12"/>
      <color theme="1"/>
      <name val="Times New Roman"/>
      <family val="1"/>
    </font>
    <font>
      <b/>
      <sz val="11"/>
      <color theme="1"/>
      <name val="Arial"/>
      <family val="2"/>
    </font>
    <font>
      <sz val="10"/>
      <name val="Arial"/>
      <family val="2"/>
    </font>
    <font>
      <sz val="8"/>
      <color rgb="FF000000"/>
      <name val="Calibri"/>
      <family val="2"/>
      <scheme val="minor"/>
    </font>
    <font>
      <b/>
      <i/>
      <sz val="11"/>
      <color rgb="FFFF0000"/>
      <name val="Calibri"/>
      <family val="2"/>
      <scheme val="minor"/>
    </font>
    <font>
      <b/>
      <sz val="11"/>
      <name val="Arial"/>
      <family val="2"/>
    </font>
    <font>
      <sz val="11"/>
      <color rgb="FFFF0000"/>
      <name val="Calibri"/>
      <family val="2"/>
      <scheme val="minor"/>
    </font>
    <font>
      <sz val="14"/>
      <color theme="2"/>
      <name val="Calibri"/>
      <family val="2"/>
      <scheme val="minor"/>
    </font>
    <font>
      <sz val="14"/>
      <color theme="1"/>
      <name val="Calibri"/>
      <family val="2"/>
      <scheme val="minor"/>
    </font>
    <font>
      <b/>
      <sz val="14"/>
      <name val="Times New Roman"/>
      <family val="1"/>
    </font>
    <font>
      <sz val="13"/>
      <color theme="1"/>
      <name val="Calibri"/>
      <family val="2"/>
      <scheme val="minor"/>
    </font>
    <font>
      <b/>
      <sz val="13"/>
      <color theme="4" tint="-0.249977111117893"/>
      <name val="Calibri"/>
      <family val="2"/>
      <scheme val="minor"/>
    </font>
    <font>
      <sz val="12"/>
      <color theme="1"/>
      <name val="Calibri"/>
      <family val="2"/>
      <scheme val="minor"/>
    </font>
    <font>
      <b/>
      <sz val="12"/>
      <color theme="1"/>
      <name val="Calibri"/>
      <family val="2"/>
      <scheme val="minor"/>
    </font>
    <font>
      <b/>
      <sz val="14"/>
      <color theme="2"/>
      <name val="Calibri"/>
      <family val="2"/>
      <scheme val="minor"/>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3" tint="0.39994506668294322"/>
      </left>
      <right/>
      <top style="medium">
        <color theme="3" tint="0.39994506668294322"/>
      </top>
      <bottom style="medium">
        <color indexed="64"/>
      </bottom>
      <diagonal/>
    </border>
    <border>
      <left/>
      <right/>
      <top style="medium">
        <color theme="3" tint="0.39994506668294322"/>
      </top>
      <bottom style="medium">
        <color indexed="64"/>
      </bottom>
      <diagonal/>
    </border>
    <border>
      <left style="medium">
        <color indexed="64"/>
      </left>
      <right style="medium">
        <color theme="3" tint="0.39994506668294322"/>
      </right>
      <top style="medium">
        <color theme="3" tint="0.39994506668294322"/>
      </top>
      <bottom style="medium">
        <color indexed="64"/>
      </bottom>
      <diagonal/>
    </border>
    <border>
      <left style="medium">
        <color theme="3" tint="0.39994506668294322"/>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theme="3" tint="0.39994506668294322"/>
      </right>
      <top style="medium">
        <color indexed="64"/>
      </top>
      <bottom/>
      <diagonal/>
    </border>
    <border>
      <left style="medium">
        <color theme="3" tint="0.39994506668294322"/>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theme="3" tint="0.39994506668294322"/>
      </right>
      <top style="medium">
        <color indexed="64"/>
      </top>
      <bottom style="medium">
        <color indexed="64"/>
      </bottom>
      <diagonal/>
    </border>
    <border>
      <left style="medium">
        <color theme="3" tint="0.39994506668294322"/>
      </left>
      <right style="thin">
        <color indexed="64"/>
      </right>
      <top style="medium">
        <color indexed="64"/>
      </top>
      <bottom style="medium">
        <color theme="3" tint="0.39994506668294322"/>
      </bottom>
      <diagonal/>
    </border>
    <border>
      <left style="thin">
        <color indexed="64"/>
      </left>
      <right style="thin">
        <color indexed="64"/>
      </right>
      <top style="medium">
        <color indexed="64"/>
      </top>
      <bottom style="medium">
        <color theme="3" tint="0.39994506668294322"/>
      </bottom>
      <diagonal/>
    </border>
    <border>
      <left style="thin">
        <color indexed="64"/>
      </left>
      <right style="medium">
        <color theme="3" tint="0.39994506668294322"/>
      </right>
      <top style="medium">
        <color indexed="64"/>
      </top>
      <bottom style="medium">
        <color theme="3" tint="0.39994506668294322"/>
      </bottom>
      <diagonal/>
    </border>
  </borders>
  <cellStyleXfs count="6">
    <xf numFmtId="0" fontId="0" fillId="0" borderId="0"/>
    <xf numFmtId="0" fontId="1" fillId="0" borderId="0"/>
    <xf numFmtId="0" fontId="1" fillId="0" borderId="0"/>
    <xf numFmtId="0" fontId="3" fillId="0" borderId="0"/>
    <xf numFmtId="9" fontId="7" fillId="0" borderId="0" applyFont="0" applyFill="0" applyBorder="0" applyAlignment="0" applyProtection="0"/>
    <xf numFmtId="0" fontId="10" fillId="0" borderId="0"/>
  </cellStyleXfs>
  <cellXfs count="88">
    <xf numFmtId="0" fontId="0" fillId="0" borderId="0" xfId="0"/>
    <xf numFmtId="0" fontId="0" fillId="0" borderId="0" xfId="0" applyBorder="1"/>
    <xf numFmtId="0" fontId="2" fillId="0" borderId="0" xfId="1" applyFont="1" applyBorder="1" applyAlignment="1">
      <alignment horizontal="center"/>
    </xf>
    <xf numFmtId="0" fontId="2" fillId="0" borderId="0" xfId="1" applyFont="1" applyBorder="1" applyAlignment="1">
      <alignment wrapText="1"/>
    </xf>
    <xf numFmtId="0" fontId="2" fillId="0" borderId="0" xfId="2" applyFont="1" applyBorder="1" applyAlignment="1">
      <alignment wrapText="1"/>
    </xf>
    <xf numFmtId="0" fontId="2" fillId="0" borderId="0" xfId="2" applyFont="1" applyBorder="1" applyAlignment="1">
      <alignment horizontal="center"/>
    </xf>
    <xf numFmtId="0" fontId="2" fillId="0" borderId="0" xfId="2" applyFont="1" applyBorder="1" applyAlignment="1">
      <alignment horizontal="center" wrapText="1"/>
    </xf>
    <xf numFmtId="164" fontId="2" fillId="0" borderId="0" xfId="2" applyNumberFormat="1" applyFont="1" applyBorder="1" applyAlignment="1">
      <alignment horizontal="right" vertical="center"/>
    </xf>
    <xf numFmtId="0" fontId="2" fillId="0" borderId="0" xfId="2" applyFont="1" applyBorder="1" applyAlignment="1"/>
    <xf numFmtId="0" fontId="4" fillId="0" borderId="0" xfId="3" applyFont="1" applyBorder="1" applyAlignment="1">
      <alignment horizontal="center"/>
    </xf>
    <xf numFmtId="164" fontId="4" fillId="0" borderId="0" xfId="3" applyNumberFormat="1" applyFont="1" applyBorder="1" applyAlignment="1">
      <alignment horizontal="right" vertical="center"/>
    </xf>
    <xf numFmtId="0" fontId="4" fillId="0" borderId="0" xfId="3" applyFont="1" applyBorder="1" applyAlignment="1">
      <alignment wrapText="1"/>
    </xf>
    <xf numFmtId="0" fontId="4" fillId="0" borderId="0" xfId="3" applyFont="1" applyBorder="1" applyAlignment="1"/>
    <xf numFmtId="0" fontId="0" fillId="0" borderId="0" xfId="0" applyFill="1"/>
    <xf numFmtId="0" fontId="8" fillId="0" borderId="0" xfId="0" applyFont="1" applyFill="1" applyAlignment="1">
      <alignment horizontal="left" wrapText="1"/>
    </xf>
    <xf numFmtId="0" fontId="2" fillId="0" borderId="0" xfId="1" applyFont="1" applyFill="1" applyBorder="1" applyAlignment="1">
      <alignment wrapText="1"/>
    </xf>
    <xf numFmtId="0" fontId="6" fillId="0" borderId="0" xfId="0" applyFont="1" applyFill="1" applyBorder="1" applyAlignment="1">
      <alignment horizontal="center" vertical="top" wrapText="1"/>
    </xf>
    <xf numFmtId="0" fontId="2" fillId="0" borderId="0" xfId="1" applyFont="1" applyFill="1" applyBorder="1" applyAlignment="1">
      <alignment horizontal="center"/>
    </xf>
    <xf numFmtId="0" fontId="6" fillId="0" borderId="1" xfId="0" applyFont="1" applyFill="1" applyBorder="1" applyAlignment="1">
      <alignment horizontal="justify" vertical="top" wrapText="1"/>
    </xf>
    <xf numFmtId="0" fontId="0" fillId="0" borderId="0" xfId="0" applyFill="1" applyBorder="1"/>
    <xf numFmtId="0" fontId="2" fillId="0" borderId="0" xfId="1" applyFont="1" applyFill="1" applyBorder="1" applyAlignment="1">
      <alignment horizontal="center" wrapText="1"/>
    </xf>
    <xf numFmtId="0" fontId="2" fillId="0" borderId="0" xfId="1" applyFont="1" applyFill="1" applyBorder="1" applyAlignment="1">
      <alignment horizontal="left" vertical="top" wrapText="1"/>
    </xf>
    <xf numFmtId="0" fontId="2" fillId="0" borderId="0" xfId="1" applyFont="1" applyFill="1" applyBorder="1" applyAlignment="1">
      <alignment horizontal="left" vertical="top"/>
    </xf>
    <xf numFmtId="164" fontId="2" fillId="0" borderId="0" xfId="1" applyNumberFormat="1" applyFont="1" applyFill="1" applyBorder="1" applyAlignment="1">
      <alignment horizontal="right" vertical="center"/>
    </xf>
    <xf numFmtId="0" fontId="6" fillId="0" borderId="0" xfId="0" applyFont="1" applyFill="1"/>
    <xf numFmtId="165" fontId="6" fillId="0" borderId="0" xfId="4" applyNumberFormat="1" applyFont="1" applyFill="1"/>
    <xf numFmtId="0" fontId="2" fillId="0" borderId="0" xfId="1" applyFont="1" applyFill="1" applyBorder="1" applyAlignment="1"/>
    <xf numFmtId="165" fontId="6" fillId="0" borderId="2" xfId="4" applyNumberFormat="1" applyFont="1" applyFill="1" applyBorder="1" applyAlignment="1">
      <alignment horizontal="justify" vertical="top" wrapText="1"/>
    </xf>
    <xf numFmtId="0" fontId="6" fillId="0" borderId="0" xfId="0" applyFont="1" applyFill="1" applyBorder="1"/>
    <xf numFmtId="0" fontId="2" fillId="0" borderId="0" xfId="2" applyFont="1" applyFill="1" applyBorder="1" applyAlignment="1">
      <alignment wrapText="1"/>
    </xf>
    <xf numFmtId="0" fontId="2" fillId="0" borderId="0" xfId="2" applyFont="1" applyFill="1" applyBorder="1" applyAlignment="1">
      <alignment horizontal="center"/>
    </xf>
    <xf numFmtId="0" fontId="2" fillId="0" borderId="0" xfId="2" applyFont="1" applyFill="1" applyBorder="1" applyAlignment="1">
      <alignment horizontal="center" wrapText="1"/>
    </xf>
    <xf numFmtId="164" fontId="2" fillId="0" borderId="0" xfId="2" applyNumberFormat="1" applyFont="1" applyFill="1" applyBorder="1" applyAlignment="1">
      <alignment horizontal="right" vertical="center"/>
    </xf>
    <xf numFmtId="165" fontId="6" fillId="0" borderId="0" xfId="4" applyNumberFormat="1" applyFont="1" applyFill="1" applyBorder="1" applyAlignment="1">
      <alignment horizontal="justify" vertical="top" wrapText="1"/>
    </xf>
    <xf numFmtId="0" fontId="2" fillId="0" borderId="0" xfId="2" applyFont="1" applyFill="1" applyBorder="1" applyAlignment="1"/>
    <xf numFmtId="0" fontId="5" fillId="0" borderId="0" xfId="3" applyFont="1" applyFill="1" applyBorder="1" applyAlignment="1">
      <alignment wrapText="1"/>
    </xf>
    <xf numFmtId="0" fontId="4" fillId="0" borderId="0" xfId="3" applyFont="1" applyFill="1" applyBorder="1" applyAlignment="1">
      <alignment wrapText="1"/>
    </xf>
    <xf numFmtId="0" fontId="4" fillId="0" borderId="0" xfId="3" applyFont="1" applyFill="1" applyBorder="1" applyAlignment="1"/>
    <xf numFmtId="0" fontId="4" fillId="0" borderId="0" xfId="3" applyFont="1" applyFill="1" applyBorder="1" applyAlignment="1">
      <alignment horizontal="center"/>
    </xf>
    <xf numFmtId="0" fontId="5" fillId="0" borderId="0" xfId="3" applyFont="1" applyFill="1" applyBorder="1" applyAlignment="1">
      <alignment horizontal="left" vertical="top" wrapText="1"/>
    </xf>
    <xf numFmtId="0" fontId="4" fillId="0" borderId="0" xfId="3" applyFont="1" applyFill="1" applyBorder="1" applyAlignment="1">
      <alignment horizontal="left" vertical="top"/>
    </xf>
    <xf numFmtId="164" fontId="4" fillId="0" borderId="0" xfId="3" applyNumberFormat="1" applyFont="1" applyFill="1" applyBorder="1" applyAlignment="1">
      <alignment horizontal="right" vertical="center"/>
    </xf>
    <xf numFmtId="3" fontId="6" fillId="0" borderId="0" xfId="0" applyNumberFormat="1" applyFont="1" applyFill="1"/>
    <xf numFmtId="0" fontId="6" fillId="0" borderId="1" xfId="0" applyFont="1" applyFill="1" applyBorder="1" applyAlignment="1">
      <alignment horizontal="justify" vertical="top" wrapText="1"/>
    </xf>
    <xf numFmtId="0" fontId="10" fillId="0" borderId="0" xfId="5"/>
    <xf numFmtId="0" fontId="6"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0" fontId="11" fillId="2" borderId="1" xfId="0" applyFont="1" applyFill="1" applyBorder="1" applyAlignment="1">
      <alignment horizontal="center" vertical="center" wrapText="1"/>
    </xf>
    <xf numFmtId="0" fontId="12" fillId="0" borderId="0" xfId="0" applyFont="1" applyAlignment="1">
      <alignment vertical="center"/>
    </xf>
    <xf numFmtId="0" fontId="12" fillId="0" borderId="0" xfId="0" applyFont="1" applyFill="1"/>
    <xf numFmtId="0" fontId="14" fillId="3" borderId="3" xfId="0" applyFont="1" applyFill="1" applyBorder="1"/>
    <xf numFmtId="0" fontId="0" fillId="3" borderId="4" xfId="0" applyFill="1" applyBorder="1"/>
    <xf numFmtId="0" fontId="0" fillId="3" borderId="5" xfId="0" applyFill="1" applyBorder="1"/>
    <xf numFmtId="0" fontId="15" fillId="0" borderId="0" xfId="0" applyFont="1" applyBorder="1"/>
    <xf numFmtId="0" fontId="16" fillId="0" borderId="0" xfId="0" applyFont="1"/>
    <xf numFmtId="0" fontId="0" fillId="0" borderId="0" xfId="0" applyFont="1"/>
    <xf numFmtId="0" fontId="18" fillId="0" borderId="0" xfId="0" applyFont="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9" fillId="4" borderId="9" xfId="0" applyFont="1" applyFill="1" applyBorder="1" applyAlignment="1">
      <alignment vertical="center" wrapText="1"/>
    </xf>
    <xf numFmtId="0" fontId="20" fillId="4" borderId="10" xfId="0" applyFont="1" applyFill="1" applyBorder="1"/>
    <xf numFmtId="0" fontId="20" fillId="4" borderId="11" xfId="0" applyFont="1" applyFill="1" applyBorder="1" applyAlignment="1">
      <alignment horizontal="center" vertical="center"/>
    </xf>
    <xf numFmtId="0" fontId="21" fillId="5" borderId="12" xfId="0" applyFont="1" applyFill="1" applyBorder="1" applyAlignment="1">
      <alignment horizontal="center" vertical="center"/>
    </xf>
    <xf numFmtId="0" fontId="21" fillId="5" borderId="13"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2" fillId="0" borderId="0" xfId="0" applyFont="1" applyBorder="1" applyAlignment="1">
      <alignment vertical="center"/>
    </xf>
    <xf numFmtId="0" fontId="15" fillId="0" borderId="0" xfId="0" applyFont="1" applyBorder="1" applyAlignment="1">
      <alignment vertical="center"/>
    </xf>
    <xf numFmtId="0" fontId="16" fillId="0" borderId="15" xfId="0" applyFont="1" applyBorder="1" applyAlignment="1" applyProtection="1">
      <alignment vertical="center" wrapText="1"/>
      <protection locked="0"/>
    </xf>
    <xf numFmtId="0" fontId="16" fillId="0" borderId="16" xfId="0" applyFont="1" applyBorder="1" applyAlignment="1">
      <alignment vertical="center" wrapText="1"/>
    </xf>
    <xf numFmtId="0" fontId="16" fillId="0" borderId="17" xfId="0" applyFont="1" applyBorder="1"/>
    <xf numFmtId="0" fontId="16" fillId="0" borderId="18" xfId="0" applyFont="1" applyBorder="1" applyAlignment="1" applyProtection="1">
      <alignment vertical="center" wrapText="1"/>
      <protection locked="0"/>
    </xf>
    <xf numFmtId="0" fontId="16" fillId="0" borderId="19" xfId="0" applyFont="1" applyBorder="1" applyAlignment="1">
      <alignment vertical="center" wrapText="1"/>
    </xf>
    <xf numFmtId="0" fontId="16" fillId="0" borderId="20" xfId="0" applyFont="1" applyBorder="1"/>
    <xf numFmtId="0" fontId="22" fillId="0" borderId="0" xfId="0" applyFont="1" applyFill="1" applyBorder="1" applyAlignment="1">
      <alignment vertical="center"/>
    </xf>
    <xf numFmtId="0" fontId="15" fillId="0" borderId="0" xfId="0" applyFont="1" applyFill="1" applyBorder="1" applyAlignment="1">
      <alignment vertical="center"/>
    </xf>
    <xf numFmtId="10" fontId="11" fillId="2" borderId="1" xfId="0" applyNumberFormat="1" applyFont="1" applyFill="1" applyBorder="1" applyAlignment="1">
      <alignment horizontal="center" vertical="center" wrapText="1"/>
    </xf>
    <xf numFmtId="9" fontId="11" fillId="2" borderId="1" xfId="4"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8" fillId="0" borderId="0" xfId="0" applyFont="1" applyFill="1" applyAlignment="1">
      <alignment horizontal="center" wrapText="1"/>
    </xf>
    <xf numFmtId="0" fontId="9" fillId="0" borderId="0" xfId="0" applyFont="1" applyFill="1" applyAlignment="1">
      <alignment horizontal="center"/>
    </xf>
    <xf numFmtId="0" fontId="6" fillId="0" borderId="1" xfId="0" applyFont="1" applyFill="1" applyBorder="1" applyAlignment="1">
      <alignment horizontal="justify" vertical="top" wrapText="1"/>
    </xf>
    <xf numFmtId="0" fontId="6" fillId="0" borderId="0" xfId="0" applyFont="1" applyFill="1" applyBorder="1" applyAlignment="1">
      <alignment horizontal="center" vertical="top" wrapText="1"/>
    </xf>
    <xf numFmtId="0" fontId="13" fillId="0" borderId="0" xfId="0" applyFont="1" applyFill="1" applyAlignment="1">
      <alignment horizontal="left" wrapText="1"/>
    </xf>
    <xf numFmtId="165" fontId="9" fillId="0" borderId="0" xfId="4" applyNumberFormat="1" applyFont="1" applyFill="1" applyBorder="1" applyAlignment="1">
      <alignment horizontal="center" vertical="top" wrapText="1"/>
    </xf>
    <xf numFmtId="0" fontId="8" fillId="0" borderId="0" xfId="0" applyFont="1" applyFill="1" applyAlignment="1">
      <alignment horizontal="left" vertical="center" wrapText="1"/>
    </xf>
    <xf numFmtId="165" fontId="11" fillId="2" borderId="1" xfId="0" applyNumberFormat="1" applyFont="1" applyFill="1" applyBorder="1" applyAlignment="1">
      <alignment horizontal="center" vertical="center" wrapText="1"/>
    </xf>
  </cellXfs>
  <cellStyles count="6">
    <cellStyle name="Normal" xfId="0" builtinId="0"/>
    <cellStyle name="Normal_cross" xfId="1" xr:uid="{00000000-0005-0000-0000-000001000000}"/>
    <cellStyle name="Normal_cross_1" xfId="3" xr:uid="{00000000-0005-0000-0000-000002000000}"/>
    <cellStyle name="Normal_cross_2" xfId="5" xr:uid="{00000000-0005-0000-0000-000003000000}"/>
    <cellStyle name="Normal_OP_Cross" xfId="2" xr:uid="{00000000-0005-0000-0000-000004000000}"/>
    <cellStyle name="Pourcentag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Drop" dropStyle="combo" dx="20" fmlaRange="$Q$7:$Q$41" noThreeD="1" sel="29" val="27"/>
</file>

<file path=xl/ctrlProps/ctrlProp2.xml><?xml version="1.0" encoding="utf-8"?>
<formControlPr xmlns="http://schemas.microsoft.com/office/spreadsheetml/2009/9/main" objectType="Drop" dropStyle="combo" dx="20" fmlaRange="$T$7:$T$9" noThreeD="1" sel="1"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7</xdr:row>
          <xdr:rowOff>9525</xdr:rowOff>
        </xdr:from>
        <xdr:to>
          <xdr:col>2</xdr:col>
          <xdr:colOff>28575</xdr:colOff>
          <xdr:row>7</xdr:row>
          <xdr:rowOff>495300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9</xdr:row>
          <xdr:rowOff>28575</xdr:rowOff>
        </xdr:from>
        <xdr:to>
          <xdr:col>1</xdr:col>
          <xdr:colOff>2505075</xdr:colOff>
          <xdr:row>9</xdr:row>
          <xdr:rowOff>485775</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43"/>
  <sheetViews>
    <sheetView topLeftCell="A4" workbookViewId="0">
      <selection activeCell="Q42" sqref="Q42:R43"/>
    </sheetView>
  </sheetViews>
  <sheetFormatPr baseColWidth="10" defaultColWidth="8.7109375" defaultRowHeight="18.75" x14ac:dyDescent="0.3"/>
  <cols>
    <col min="1" max="1" width="48.42578125" customWidth="1"/>
    <col min="2" max="2" width="36.5703125" customWidth="1"/>
    <col min="3" max="3" width="30.42578125" customWidth="1"/>
    <col min="17" max="20" width="8.85546875" style="53"/>
    <col min="21" max="23" width="8.85546875" style="54"/>
  </cols>
  <sheetData>
    <row r="1" spans="1:23" ht="16.7" customHeight="1" x14ac:dyDescent="0.3"/>
    <row r="2" spans="1:23" s="55" customFormat="1" ht="13.7" customHeight="1" x14ac:dyDescent="0.3">
      <c r="Q2" s="53"/>
      <c r="R2" s="53"/>
      <c r="S2" s="53"/>
      <c r="T2" s="53"/>
      <c r="U2" s="54"/>
      <c r="V2" s="54"/>
      <c r="W2" s="54"/>
    </row>
    <row r="3" spans="1:23" s="55" customFormat="1" ht="52.7" customHeight="1" thickBot="1" x14ac:dyDescent="0.35">
      <c r="A3" s="77" t="s">
        <v>112</v>
      </c>
      <c r="B3" s="78"/>
      <c r="C3" s="79"/>
      <c r="Q3" s="53"/>
      <c r="R3" s="53"/>
      <c r="S3" s="53"/>
      <c r="T3" s="53"/>
      <c r="U3" s="54"/>
      <c r="V3" s="54"/>
      <c r="W3" s="54"/>
    </row>
    <row r="4" spans="1:23" s="55" customFormat="1" ht="25.5" customHeight="1" x14ac:dyDescent="0.3">
      <c r="Q4" s="53"/>
      <c r="R4" s="53"/>
      <c r="S4" s="53"/>
      <c r="T4" s="53"/>
      <c r="U4" s="54"/>
      <c r="V4" s="54"/>
      <c r="W4" s="54"/>
    </row>
    <row r="5" spans="1:23" s="56" customFormat="1" ht="17.100000000000001" customHeight="1" thickBot="1" x14ac:dyDescent="0.3">
      <c r="Q5" s="57"/>
      <c r="R5" s="57"/>
      <c r="S5" s="57"/>
      <c r="T5" s="57"/>
      <c r="U5" s="58"/>
      <c r="V5" s="58"/>
      <c r="W5" s="58"/>
    </row>
    <row r="6" spans="1:23" s="55" customFormat="1" ht="40.700000000000003" customHeight="1" thickBot="1" x14ac:dyDescent="0.35">
      <c r="A6" s="59" t="s">
        <v>38</v>
      </c>
      <c r="B6" s="60"/>
      <c r="C6" s="61" t="s">
        <v>39</v>
      </c>
      <c r="D6" s="54"/>
      <c r="Q6" s="53"/>
      <c r="R6" s="53"/>
      <c r="S6" s="53"/>
      <c r="T6" s="53"/>
      <c r="U6" s="54"/>
      <c r="V6" s="54"/>
      <c r="W6" s="54"/>
    </row>
    <row r="7" spans="1:23" s="56" customFormat="1" ht="17.100000000000001" customHeight="1" thickBot="1" x14ac:dyDescent="0.35">
      <c r="A7" s="62"/>
      <c r="B7" s="63"/>
      <c r="C7" s="64"/>
      <c r="D7" s="58"/>
      <c r="Q7" s="65" t="s">
        <v>40</v>
      </c>
      <c r="R7" s="66" t="s">
        <v>41</v>
      </c>
      <c r="S7" s="57"/>
      <c r="T7" s="53">
        <v>2022</v>
      </c>
      <c r="U7" s="58"/>
      <c r="V7" s="58"/>
      <c r="W7" s="58"/>
    </row>
    <row r="8" spans="1:23" ht="40.700000000000003" customHeight="1" thickBot="1" x14ac:dyDescent="0.35">
      <c r="A8" s="67" t="s">
        <v>42</v>
      </c>
      <c r="B8" s="68"/>
      <c r="C8" s="69"/>
      <c r="D8" s="54"/>
      <c r="Q8" s="65" t="s">
        <v>43</v>
      </c>
      <c r="R8" s="66" t="s">
        <v>44</v>
      </c>
      <c r="T8" s="53">
        <v>2023</v>
      </c>
    </row>
    <row r="9" spans="1:23" ht="20.45" customHeight="1" thickBot="1" x14ac:dyDescent="0.35">
      <c r="A9" s="62"/>
      <c r="B9" s="63"/>
      <c r="C9" s="64"/>
      <c r="D9" s="54"/>
      <c r="Q9" s="65" t="s">
        <v>45</v>
      </c>
      <c r="R9" s="66" t="s">
        <v>46</v>
      </c>
      <c r="T9" s="53">
        <v>2024</v>
      </c>
    </row>
    <row r="10" spans="1:23" ht="40.700000000000003" customHeight="1" thickBot="1" x14ac:dyDescent="0.35">
      <c r="A10" s="70" t="s">
        <v>47</v>
      </c>
      <c r="B10" s="71"/>
      <c r="C10" s="72"/>
      <c r="D10" s="54"/>
      <c r="Q10" s="65" t="s">
        <v>48</v>
      </c>
      <c r="R10" s="66" t="s">
        <v>49</v>
      </c>
    </row>
    <row r="11" spans="1:23" ht="23.45" customHeight="1" x14ac:dyDescent="0.3">
      <c r="A11" s="54"/>
      <c r="B11" s="54"/>
      <c r="C11" s="54"/>
      <c r="D11" s="54"/>
      <c r="Q11" s="65" t="s">
        <v>50</v>
      </c>
      <c r="R11" s="66" t="s">
        <v>51</v>
      </c>
    </row>
    <row r="12" spans="1:23" ht="25.35" customHeight="1" x14ac:dyDescent="0.3">
      <c r="Q12" s="65" t="s">
        <v>52</v>
      </c>
      <c r="R12" s="66" t="s">
        <v>53</v>
      </c>
    </row>
    <row r="13" spans="1:23" x14ac:dyDescent="0.3">
      <c r="Q13" s="65" t="s">
        <v>54</v>
      </c>
      <c r="R13" s="66" t="s">
        <v>55</v>
      </c>
    </row>
    <row r="14" spans="1:23" x14ac:dyDescent="0.3">
      <c r="Q14" s="65" t="s">
        <v>56</v>
      </c>
      <c r="R14" s="66" t="s">
        <v>57</v>
      </c>
    </row>
    <row r="15" spans="1:23" x14ac:dyDescent="0.3">
      <c r="Q15" s="65" t="s">
        <v>58</v>
      </c>
      <c r="R15" s="66" t="s">
        <v>59</v>
      </c>
    </row>
    <row r="16" spans="1:23" x14ac:dyDescent="0.3">
      <c r="Q16" s="65" t="s">
        <v>60</v>
      </c>
      <c r="R16" s="66" t="s">
        <v>61</v>
      </c>
    </row>
    <row r="17" spans="17:18" x14ac:dyDescent="0.3">
      <c r="Q17" s="65" t="s">
        <v>62</v>
      </c>
      <c r="R17" s="66" t="s">
        <v>63</v>
      </c>
    </row>
    <row r="18" spans="17:18" x14ac:dyDescent="0.3">
      <c r="Q18" s="65" t="s">
        <v>64</v>
      </c>
      <c r="R18" s="66" t="s">
        <v>65</v>
      </c>
    </row>
    <row r="19" spans="17:18" x14ac:dyDescent="0.3">
      <c r="Q19" s="65" t="s">
        <v>66</v>
      </c>
      <c r="R19" s="66" t="s">
        <v>67</v>
      </c>
    </row>
    <row r="20" spans="17:18" x14ac:dyDescent="0.3">
      <c r="Q20" s="65" t="s">
        <v>68</v>
      </c>
      <c r="R20" s="66" t="s">
        <v>69</v>
      </c>
    </row>
    <row r="21" spans="17:18" x14ac:dyDescent="0.3">
      <c r="Q21" s="65" t="s">
        <v>70</v>
      </c>
      <c r="R21" s="66" t="s">
        <v>71</v>
      </c>
    </row>
    <row r="22" spans="17:18" x14ac:dyDescent="0.3">
      <c r="Q22" s="65" t="s">
        <v>72</v>
      </c>
      <c r="R22" s="66" t="s">
        <v>73</v>
      </c>
    </row>
    <row r="23" spans="17:18" x14ac:dyDescent="0.3">
      <c r="Q23" s="65" t="s">
        <v>74</v>
      </c>
      <c r="R23" s="66" t="s">
        <v>75</v>
      </c>
    </row>
    <row r="24" spans="17:18" x14ac:dyDescent="0.3">
      <c r="Q24" s="65" t="s">
        <v>76</v>
      </c>
      <c r="R24" s="66" t="s">
        <v>77</v>
      </c>
    </row>
    <row r="25" spans="17:18" x14ac:dyDescent="0.3">
      <c r="Q25" s="65" t="s">
        <v>78</v>
      </c>
      <c r="R25" s="66" t="s">
        <v>79</v>
      </c>
    </row>
    <row r="26" spans="17:18" x14ac:dyDescent="0.3">
      <c r="Q26" s="65" t="s">
        <v>80</v>
      </c>
      <c r="R26" s="66" t="s">
        <v>81</v>
      </c>
    </row>
    <row r="27" spans="17:18" x14ac:dyDescent="0.3">
      <c r="Q27" s="65" t="s">
        <v>82</v>
      </c>
      <c r="R27" s="66" t="s">
        <v>83</v>
      </c>
    </row>
    <row r="28" spans="17:18" x14ac:dyDescent="0.3">
      <c r="Q28" s="65" t="s">
        <v>84</v>
      </c>
      <c r="R28" s="66" t="s">
        <v>85</v>
      </c>
    </row>
    <row r="29" spans="17:18" x14ac:dyDescent="0.3">
      <c r="Q29" s="65" t="s">
        <v>86</v>
      </c>
      <c r="R29" s="66" t="s">
        <v>87</v>
      </c>
    </row>
    <row r="30" spans="17:18" x14ac:dyDescent="0.3">
      <c r="Q30" s="65" t="s">
        <v>88</v>
      </c>
      <c r="R30" s="66" t="s">
        <v>89</v>
      </c>
    </row>
    <row r="31" spans="17:18" x14ac:dyDescent="0.3">
      <c r="Q31" s="65" t="s">
        <v>90</v>
      </c>
      <c r="R31" s="66" t="s">
        <v>91</v>
      </c>
    </row>
    <row r="32" spans="17:18" x14ac:dyDescent="0.3">
      <c r="Q32" s="65" t="s">
        <v>92</v>
      </c>
      <c r="R32" s="66" t="s">
        <v>93</v>
      </c>
    </row>
    <row r="33" spans="17:18" x14ac:dyDescent="0.3">
      <c r="Q33" s="65" t="s">
        <v>94</v>
      </c>
      <c r="R33" s="66" t="s">
        <v>95</v>
      </c>
    </row>
    <row r="34" spans="17:18" x14ac:dyDescent="0.3">
      <c r="Q34" s="65" t="s">
        <v>96</v>
      </c>
      <c r="R34" s="66" t="s">
        <v>97</v>
      </c>
    </row>
    <row r="35" spans="17:18" x14ac:dyDescent="0.3">
      <c r="Q35" s="65" t="s">
        <v>98</v>
      </c>
      <c r="R35" s="66" t="s">
        <v>99</v>
      </c>
    </row>
    <row r="36" spans="17:18" x14ac:dyDescent="0.3">
      <c r="Q36" s="73" t="s">
        <v>100</v>
      </c>
      <c r="R36" s="74" t="s">
        <v>101</v>
      </c>
    </row>
    <row r="37" spans="17:18" x14ac:dyDescent="0.3">
      <c r="Q37" s="73" t="s">
        <v>102</v>
      </c>
      <c r="R37" s="74" t="s">
        <v>103</v>
      </c>
    </row>
    <row r="38" spans="17:18" x14ac:dyDescent="0.3">
      <c r="Q38" s="65" t="s">
        <v>104</v>
      </c>
      <c r="R38" s="66" t="s">
        <v>105</v>
      </c>
    </row>
    <row r="39" spans="17:18" x14ac:dyDescent="0.3">
      <c r="Q39" s="73" t="s">
        <v>106</v>
      </c>
      <c r="R39" s="74" t="s">
        <v>107</v>
      </c>
    </row>
    <row r="40" spans="17:18" x14ac:dyDescent="0.3">
      <c r="Q40" s="65" t="s">
        <v>108</v>
      </c>
      <c r="R40" s="66" t="s">
        <v>109</v>
      </c>
    </row>
    <row r="41" spans="17:18" x14ac:dyDescent="0.3">
      <c r="Q41" s="65" t="s">
        <v>110</v>
      </c>
      <c r="R41" s="66" t="s">
        <v>111</v>
      </c>
    </row>
    <row r="42" spans="17:18" x14ac:dyDescent="0.3">
      <c r="Q42" s="53" t="s">
        <v>113</v>
      </c>
      <c r="R42" s="53" t="s">
        <v>114</v>
      </c>
    </row>
    <row r="43" spans="17:18" x14ac:dyDescent="0.3">
      <c r="Q43" s="53" t="s">
        <v>115</v>
      </c>
      <c r="R43" s="53" t="s">
        <v>116</v>
      </c>
    </row>
  </sheetData>
  <sheetProtection sheet="1" objects="1" scenarios="1" insertRows="0" insertHyperlinks="0" deleteColumns="0" deleteRows="0"/>
  <mergeCells count="1">
    <mergeCell ref="A3:C3"/>
  </mergeCells>
  <dataValidations count="2">
    <dataValidation type="list" allowBlank="1" showInputMessage="1" showErrorMessage="1" sqref="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B8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xr:uid="{00000000-0002-0000-0000-000000000000}">
      <formula1>#REF!</formula1>
    </dataValidation>
    <dataValidation type="date" allowBlank="1" showInputMessage="1" showErrorMessage="1"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xr:uid="{00000000-0002-0000-0000-000001000000}">
      <formula1>43831</formula1>
      <formula2>44196</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1</xdr:col>
                    <xdr:colOff>0</xdr:colOff>
                    <xdr:row>7</xdr:row>
                    <xdr:rowOff>9525</xdr:rowOff>
                  </from>
                  <to>
                    <xdr:col>2</xdr:col>
                    <xdr:colOff>28575</xdr:colOff>
                    <xdr:row>7</xdr:row>
                    <xdr:rowOff>495300</xdr:rowOff>
                  </to>
                </anchor>
              </controlPr>
            </control>
          </mc:Choice>
        </mc:AlternateContent>
        <mc:AlternateContent xmlns:mc="http://schemas.openxmlformats.org/markup-compatibility/2006">
          <mc:Choice Requires="x14">
            <control shapeId="1026" r:id="rId5" name="Drop Down 2">
              <controlPr defaultSize="0" autoLine="0" autoPict="0">
                <anchor moveWithCells="1">
                  <from>
                    <xdr:col>1</xdr:col>
                    <xdr:colOff>47625</xdr:colOff>
                    <xdr:row>9</xdr:row>
                    <xdr:rowOff>28575</xdr:rowOff>
                  </from>
                  <to>
                    <xdr:col>1</xdr:col>
                    <xdr:colOff>2505075</xdr:colOff>
                    <xdr:row>9</xdr:row>
                    <xdr:rowOff>485775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W87"/>
  <sheetViews>
    <sheetView tabSelected="1" topLeftCell="A37" workbookViewId="0">
      <selection activeCell="H69" sqref="H68:H69"/>
    </sheetView>
  </sheetViews>
  <sheetFormatPr baseColWidth="10" defaultColWidth="8.7109375" defaultRowHeight="15" x14ac:dyDescent="0.25"/>
  <cols>
    <col min="1" max="2" width="9.140625" style="13"/>
    <col min="3" max="3" width="12.140625" style="13" customWidth="1"/>
    <col min="4" max="12" width="12.140625" style="13" bestFit="1" customWidth="1"/>
    <col min="13" max="13" width="13.5703125" style="13" customWidth="1"/>
    <col min="14" max="15" width="9.140625" style="13" customWidth="1"/>
    <col min="16" max="22" width="9.140625" customWidth="1"/>
  </cols>
  <sheetData>
    <row r="1" spans="1:23" ht="33.75" customHeight="1" x14ac:dyDescent="0.25">
      <c r="A1" s="86" t="s">
        <v>8</v>
      </c>
      <c r="B1" s="86"/>
      <c r="C1" s="86"/>
      <c r="D1" s="86"/>
      <c r="E1" s="86"/>
      <c r="F1" s="86"/>
      <c r="G1" s="86"/>
      <c r="H1" s="86"/>
      <c r="I1" s="86"/>
      <c r="J1" s="86"/>
      <c r="K1" s="86"/>
      <c r="L1" s="86"/>
      <c r="M1" s="86"/>
    </row>
    <row r="2" spans="1:23" ht="21" customHeight="1" x14ac:dyDescent="0.25">
      <c r="A2" s="14"/>
      <c r="B2" s="14"/>
      <c r="C2" s="14"/>
      <c r="D2" s="80" t="s">
        <v>0</v>
      </c>
      <c r="E2" s="80"/>
      <c r="F2" s="80"/>
      <c r="G2" s="14"/>
      <c r="H2" s="14"/>
    </row>
    <row r="3" spans="1:23" ht="14.25" customHeight="1" x14ac:dyDescent="0.25">
      <c r="A3" s="83" t="s">
        <v>14</v>
      </c>
      <c r="B3" s="83"/>
      <c r="C3" s="83"/>
      <c r="D3" s="83"/>
      <c r="E3" s="83"/>
      <c r="F3" s="83"/>
      <c r="G3" s="83"/>
      <c r="H3" s="83"/>
      <c r="L3" s="15"/>
      <c r="M3" s="15"/>
      <c r="N3" s="15"/>
      <c r="O3" s="15"/>
      <c r="P3" s="3"/>
      <c r="Q3" s="3"/>
      <c r="R3" s="3"/>
      <c r="S3" s="1"/>
      <c r="T3" s="1"/>
    </row>
    <row r="4" spans="1:23" x14ac:dyDescent="0.25">
      <c r="A4" s="16"/>
      <c r="B4" s="16"/>
      <c r="C4" s="16"/>
      <c r="D4" s="16"/>
      <c r="E4" s="16"/>
      <c r="F4" s="16"/>
      <c r="G4" s="16"/>
      <c r="H4" s="16"/>
      <c r="L4" s="15"/>
      <c r="M4" s="15"/>
      <c r="N4" s="17"/>
      <c r="O4" s="17"/>
      <c r="P4" s="2"/>
      <c r="Q4" s="2"/>
      <c r="R4" s="2"/>
      <c r="S4" s="1"/>
      <c r="T4" s="1"/>
    </row>
    <row r="5" spans="1:23" x14ac:dyDescent="0.25">
      <c r="A5" s="82"/>
      <c r="B5" s="82"/>
      <c r="C5" s="18" t="s">
        <v>0</v>
      </c>
      <c r="D5" s="18" t="s">
        <v>1</v>
      </c>
      <c r="E5" s="45" t="s">
        <v>16</v>
      </c>
      <c r="F5" s="45" t="s">
        <v>17</v>
      </c>
      <c r="G5" s="43" t="s">
        <v>15</v>
      </c>
      <c r="H5" s="18" t="s">
        <v>7</v>
      </c>
      <c r="I5" s="45" t="s">
        <v>18</v>
      </c>
      <c r="J5" s="18" t="s">
        <v>2</v>
      </c>
      <c r="K5" s="18" t="s">
        <v>3</v>
      </c>
      <c r="L5" s="18" t="s">
        <v>4</v>
      </c>
      <c r="M5" s="45" t="s">
        <v>19</v>
      </c>
      <c r="P5" s="13"/>
      <c r="Q5" s="13"/>
      <c r="R5" s="13"/>
    </row>
    <row r="6" spans="1:23" x14ac:dyDescent="0.25">
      <c r="A6" s="82" t="s">
        <v>0</v>
      </c>
      <c r="B6" s="82"/>
      <c r="C6" s="47">
        <v>16147</v>
      </c>
      <c r="D6" s="47">
        <v>1048</v>
      </c>
      <c r="E6" s="47">
        <v>1820</v>
      </c>
      <c r="F6" s="47">
        <v>12954</v>
      </c>
      <c r="G6" s="47">
        <v>325</v>
      </c>
      <c r="H6" s="47">
        <v>0</v>
      </c>
      <c r="I6" s="47">
        <v>0</v>
      </c>
      <c r="J6" s="47">
        <v>0</v>
      </c>
      <c r="K6" s="47">
        <v>0</v>
      </c>
      <c r="L6" s="47">
        <v>0</v>
      </c>
      <c r="M6" s="47">
        <v>0</v>
      </c>
      <c r="P6" s="13"/>
      <c r="Q6" s="13"/>
      <c r="R6" s="13"/>
    </row>
    <row r="7" spans="1:23" x14ac:dyDescent="0.25">
      <c r="A7" s="82" t="s">
        <v>5</v>
      </c>
      <c r="B7" s="82"/>
      <c r="C7" s="76">
        <v>1</v>
      </c>
      <c r="D7" s="75">
        <f>D6/$C6</f>
        <v>6.4903697281228717E-2</v>
      </c>
      <c r="E7" s="75">
        <f t="shared" ref="E7:M7" si="0">E6/$C6</f>
        <v>0.11271443611816437</v>
      </c>
      <c r="F7" s="75">
        <f t="shared" si="0"/>
        <v>0.80225428872236326</v>
      </c>
      <c r="G7" s="75">
        <f t="shared" si="0"/>
        <v>2.0127577878243638E-2</v>
      </c>
      <c r="H7" s="87">
        <f t="shared" si="0"/>
        <v>0</v>
      </c>
      <c r="I7" s="87">
        <f t="shared" si="0"/>
        <v>0</v>
      </c>
      <c r="J7" s="87">
        <f t="shared" si="0"/>
        <v>0</v>
      </c>
      <c r="K7" s="87">
        <f t="shared" si="0"/>
        <v>0</v>
      </c>
      <c r="L7" s="87">
        <f t="shared" si="0"/>
        <v>0</v>
      </c>
      <c r="M7" s="87">
        <f t="shared" si="0"/>
        <v>0</v>
      </c>
      <c r="P7" s="13"/>
      <c r="Q7" s="13"/>
      <c r="R7" s="13"/>
    </row>
    <row r="8" spans="1:23" x14ac:dyDescent="0.25">
      <c r="A8" s="24"/>
      <c r="B8" s="24"/>
      <c r="C8" s="24"/>
      <c r="D8" s="24"/>
      <c r="E8" s="25"/>
      <c r="F8" s="25"/>
      <c r="G8" s="25"/>
      <c r="H8" s="25"/>
    </row>
    <row r="9" spans="1:23" ht="15" customHeight="1" x14ac:dyDescent="0.25">
      <c r="A9" s="24"/>
      <c r="B9" s="24"/>
      <c r="C9" s="85" t="s">
        <v>13</v>
      </c>
      <c r="D9" s="85"/>
      <c r="E9" s="85"/>
      <c r="F9" s="85"/>
      <c r="G9" s="25"/>
      <c r="H9" s="25"/>
    </row>
    <row r="10" spans="1:23" x14ac:dyDescent="0.25">
      <c r="A10" s="83" t="s">
        <v>9</v>
      </c>
      <c r="B10" s="83"/>
      <c r="C10" s="83"/>
      <c r="D10" s="83"/>
      <c r="E10" s="83"/>
      <c r="F10" s="83"/>
      <c r="G10" s="83"/>
      <c r="H10" s="83"/>
    </row>
    <row r="11" spans="1:23" x14ac:dyDescent="0.25">
      <c r="A11" s="16"/>
      <c r="B11" s="16"/>
      <c r="C11" s="16"/>
      <c r="D11" s="16"/>
      <c r="E11" s="16"/>
      <c r="F11" s="16"/>
      <c r="G11" s="16"/>
      <c r="H11" s="16"/>
    </row>
    <row r="12" spans="1:23" x14ac:dyDescent="0.25">
      <c r="A12" s="82"/>
      <c r="B12" s="82"/>
      <c r="C12" s="45" t="s">
        <v>0</v>
      </c>
      <c r="D12" s="45" t="s">
        <v>1</v>
      </c>
      <c r="E12" s="45" t="s">
        <v>16</v>
      </c>
      <c r="F12" s="45" t="s">
        <v>17</v>
      </c>
      <c r="G12" s="45" t="s">
        <v>15</v>
      </c>
      <c r="H12" s="45" t="s">
        <v>7</v>
      </c>
      <c r="I12" s="45" t="s">
        <v>18</v>
      </c>
      <c r="J12" s="45" t="s">
        <v>2</v>
      </c>
      <c r="K12" s="45" t="s">
        <v>3</v>
      </c>
      <c r="L12" s="45" t="s">
        <v>4</v>
      </c>
      <c r="M12" s="45" t="s">
        <v>19</v>
      </c>
    </row>
    <row r="13" spans="1:23" x14ac:dyDescent="0.25">
      <c r="A13" s="82" t="s">
        <v>0</v>
      </c>
      <c r="B13" s="82"/>
      <c r="C13" s="47">
        <v>3709</v>
      </c>
      <c r="D13" s="47">
        <v>250</v>
      </c>
      <c r="E13" s="47">
        <v>389</v>
      </c>
      <c r="F13" s="47">
        <v>3001</v>
      </c>
      <c r="G13" s="47">
        <v>69</v>
      </c>
      <c r="H13" s="47">
        <v>0</v>
      </c>
      <c r="I13" s="47">
        <v>0</v>
      </c>
      <c r="J13" s="47">
        <v>0</v>
      </c>
      <c r="K13" s="47">
        <v>0</v>
      </c>
      <c r="L13" s="47">
        <v>0</v>
      </c>
      <c r="M13" s="47">
        <v>0</v>
      </c>
    </row>
    <row r="14" spans="1:23" x14ac:dyDescent="0.25">
      <c r="A14" s="82" t="s">
        <v>5</v>
      </c>
      <c r="B14" s="82"/>
      <c r="C14" s="76">
        <v>1</v>
      </c>
      <c r="D14" s="75">
        <f>D13/$C13</f>
        <v>6.7403612833647888E-2</v>
      </c>
      <c r="E14" s="75">
        <f>E13/$C13</f>
        <v>0.1048800215691561</v>
      </c>
      <c r="F14" s="75">
        <f>F13/$C13</f>
        <v>0.80911296845510916</v>
      </c>
      <c r="G14" s="75">
        <f t="shared" ref="G14:M14" si="1">G13/$C13</f>
        <v>1.8603397142086815E-2</v>
      </c>
      <c r="H14" s="87">
        <f t="shared" si="1"/>
        <v>0</v>
      </c>
      <c r="I14" s="87">
        <f t="shared" si="1"/>
        <v>0</v>
      </c>
      <c r="J14" s="87">
        <f t="shared" si="1"/>
        <v>0</v>
      </c>
      <c r="K14" s="87">
        <f t="shared" si="1"/>
        <v>0</v>
      </c>
      <c r="L14" s="87">
        <f t="shared" si="1"/>
        <v>0</v>
      </c>
      <c r="M14" s="87">
        <f t="shared" si="1"/>
        <v>0</v>
      </c>
      <c r="W14" s="1"/>
    </row>
    <row r="15" spans="1:23" x14ac:dyDescent="0.25">
      <c r="A15" s="24"/>
      <c r="B15" s="24"/>
      <c r="C15" s="24"/>
      <c r="D15" s="27"/>
      <c r="E15" s="27"/>
      <c r="F15" s="27"/>
      <c r="G15" s="27"/>
      <c r="H15" s="27"/>
      <c r="W15" s="1"/>
    </row>
    <row r="16" spans="1:23" x14ac:dyDescent="0.25">
      <c r="A16" s="83" t="s">
        <v>10</v>
      </c>
      <c r="B16" s="83"/>
      <c r="C16" s="83"/>
      <c r="D16" s="83"/>
      <c r="E16" s="83"/>
      <c r="F16" s="83"/>
      <c r="G16" s="83"/>
      <c r="H16" s="83"/>
      <c r="W16" s="1"/>
    </row>
    <row r="17" spans="1:23" x14ac:dyDescent="0.25">
      <c r="A17" s="16"/>
      <c r="B17" s="16"/>
      <c r="C17" s="16"/>
      <c r="D17" s="16"/>
      <c r="E17" s="16"/>
      <c r="F17" s="16"/>
      <c r="G17" s="16"/>
      <c r="H17" s="16"/>
      <c r="W17" s="1"/>
    </row>
    <row r="18" spans="1:23" x14ac:dyDescent="0.25">
      <c r="A18" s="82"/>
      <c r="B18" s="82"/>
      <c r="C18" s="45" t="s">
        <v>0</v>
      </c>
      <c r="D18" s="45" t="s">
        <v>1</v>
      </c>
      <c r="E18" s="45" t="s">
        <v>16</v>
      </c>
      <c r="F18" s="45" t="s">
        <v>17</v>
      </c>
      <c r="G18" s="45" t="s">
        <v>15</v>
      </c>
      <c r="H18" s="45" t="s">
        <v>7</v>
      </c>
      <c r="I18" s="45" t="s">
        <v>18</v>
      </c>
      <c r="J18" s="45" t="s">
        <v>2</v>
      </c>
      <c r="K18" s="45" t="s">
        <v>3</v>
      </c>
      <c r="L18" s="45" t="s">
        <v>4</v>
      </c>
      <c r="M18" s="45" t="s">
        <v>19</v>
      </c>
      <c r="W18" s="1"/>
    </row>
    <row r="19" spans="1:23" x14ac:dyDescent="0.25">
      <c r="A19" s="82" t="s">
        <v>0</v>
      </c>
      <c r="B19" s="82"/>
      <c r="C19" s="47">
        <v>4209</v>
      </c>
      <c r="D19" s="47">
        <v>249</v>
      </c>
      <c r="E19" s="47">
        <v>484</v>
      </c>
      <c r="F19" s="47">
        <v>3381</v>
      </c>
      <c r="G19" s="47">
        <v>95</v>
      </c>
      <c r="H19" s="47">
        <v>0</v>
      </c>
      <c r="I19" s="47">
        <v>0</v>
      </c>
      <c r="J19" s="47">
        <v>0</v>
      </c>
      <c r="K19" s="47">
        <v>0</v>
      </c>
      <c r="L19" s="47">
        <v>0</v>
      </c>
      <c r="M19" s="47">
        <v>0</v>
      </c>
      <c r="W19" s="1"/>
    </row>
    <row r="20" spans="1:23" x14ac:dyDescent="0.25">
      <c r="A20" s="82" t="s">
        <v>5</v>
      </c>
      <c r="B20" s="82"/>
      <c r="C20" s="76">
        <v>1</v>
      </c>
      <c r="D20" s="75">
        <f>D19/$C19</f>
        <v>5.9158945117605131E-2</v>
      </c>
      <c r="E20" s="75">
        <f>E19/$C19</f>
        <v>0.11499168448562604</v>
      </c>
      <c r="F20" s="75">
        <f>F19/$C19</f>
        <v>0.80327868852459017</v>
      </c>
      <c r="G20" s="75">
        <f t="shared" ref="G20:M20" si="2">G19/$C19</f>
        <v>2.2570681872178665E-2</v>
      </c>
      <c r="H20" s="87">
        <f t="shared" si="2"/>
        <v>0</v>
      </c>
      <c r="I20" s="87">
        <f t="shared" si="2"/>
        <v>0</v>
      </c>
      <c r="J20" s="87">
        <f t="shared" si="2"/>
        <v>0</v>
      </c>
      <c r="K20" s="87">
        <f t="shared" si="2"/>
        <v>0</v>
      </c>
      <c r="L20" s="87">
        <f t="shared" si="2"/>
        <v>0</v>
      </c>
      <c r="M20" s="87">
        <f t="shared" si="2"/>
        <v>0</v>
      </c>
      <c r="W20" s="1"/>
    </row>
    <row r="21" spans="1:23" x14ac:dyDescent="0.25">
      <c r="A21" s="24"/>
      <c r="B21" s="24"/>
      <c r="C21" s="24"/>
      <c r="D21" s="27"/>
      <c r="E21" s="27"/>
      <c r="F21" s="27"/>
      <c r="G21" s="27"/>
      <c r="H21" s="27"/>
    </row>
    <row r="22" spans="1:23" x14ac:dyDescent="0.25">
      <c r="A22" s="83" t="s">
        <v>11</v>
      </c>
      <c r="B22" s="83"/>
      <c r="C22" s="83"/>
      <c r="D22" s="83"/>
      <c r="E22" s="83"/>
      <c r="F22" s="83"/>
      <c r="G22" s="83"/>
      <c r="H22" s="83"/>
    </row>
    <row r="23" spans="1:23" x14ac:dyDescent="0.25">
      <c r="A23" s="16"/>
      <c r="B23" s="16"/>
      <c r="C23" s="16"/>
      <c r="D23" s="16"/>
      <c r="E23" s="16"/>
      <c r="F23" s="16"/>
      <c r="G23" s="16"/>
      <c r="H23" s="16"/>
    </row>
    <row r="24" spans="1:23" x14ac:dyDescent="0.25">
      <c r="A24" s="82"/>
      <c r="B24" s="82"/>
      <c r="C24" s="45" t="s">
        <v>0</v>
      </c>
      <c r="D24" s="45" t="s">
        <v>1</v>
      </c>
      <c r="E24" s="45" t="s">
        <v>16</v>
      </c>
      <c r="F24" s="45" t="s">
        <v>17</v>
      </c>
      <c r="G24" s="45" t="s">
        <v>15</v>
      </c>
      <c r="H24" s="45" t="s">
        <v>7</v>
      </c>
      <c r="I24" s="45" t="s">
        <v>18</v>
      </c>
      <c r="J24" s="45" t="s">
        <v>2</v>
      </c>
      <c r="K24" s="45" t="s">
        <v>3</v>
      </c>
      <c r="L24" s="45" t="s">
        <v>4</v>
      </c>
      <c r="M24" s="45" t="s">
        <v>19</v>
      </c>
    </row>
    <row r="25" spans="1:23" x14ac:dyDescent="0.25">
      <c r="A25" s="82" t="s">
        <v>0</v>
      </c>
      <c r="B25" s="82"/>
      <c r="C25" s="47">
        <v>5166</v>
      </c>
      <c r="D25" s="47">
        <v>357</v>
      </c>
      <c r="E25" s="47">
        <v>617</v>
      </c>
      <c r="F25" s="47">
        <v>4086</v>
      </c>
      <c r="G25" s="47">
        <v>95</v>
      </c>
      <c r="H25" s="47">
        <v>0</v>
      </c>
      <c r="I25" s="47">
        <v>0</v>
      </c>
      <c r="J25" s="47">
        <v>0</v>
      </c>
      <c r="K25" s="47">
        <v>0</v>
      </c>
      <c r="L25" s="47">
        <v>0</v>
      </c>
      <c r="M25" s="47">
        <v>0</v>
      </c>
    </row>
    <row r="26" spans="1:23" x14ac:dyDescent="0.25">
      <c r="A26" s="82" t="s">
        <v>5</v>
      </c>
      <c r="B26" s="82"/>
      <c r="C26" s="76">
        <v>1</v>
      </c>
      <c r="D26" s="75">
        <f>D25/$C25</f>
        <v>6.910569105691057E-2</v>
      </c>
      <c r="E26" s="75">
        <f>E25/$C25</f>
        <v>0.11943476577622919</v>
      </c>
      <c r="F26" s="75">
        <f>F25/$C25</f>
        <v>0.7909407665505227</v>
      </c>
      <c r="G26" s="75">
        <f t="shared" ref="G26:M26" si="3">G25/$C25</f>
        <v>1.8389469608981805E-2</v>
      </c>
      <c r="H26" s="87">
        <f t="shared" si="3"/>
        <v>0</v>
      </c>
      <c r="I26" s="87">
        <f t="shared" si="3"/>
        <v>0</v>
      </c>
      <c r="J26" s="87">
        <f t="shared" si="3"/>
        <v>0</v>
      </c>
      <c r="K26" s="87">
        <f t="shared" si="3"/>
        <v>0</v>
      </c>
      <c r="L26" s="87">
        <f t="shared" si="3"/>
        <v>0</v>
      </c>
      <c r="M26" s="87">
        <f t="shared" si="3"/>
        <v>0</v>
      </c>
    </row>
    <row r="27" spans="1:23" x14ac:dyDescent="0.25">
      <c r="A27" s="24"/>
      <c r="B27" s="24"/>
      <c r="C27" s="24"/>
      <c r="D27" s="27"/>
      <c r="E27" s="27"/>
      <c r="F27" s="27"/>
      <c r="G27" s="27"/>
      <c r="H27" s="27"/>
    </row>
    <row r="28" spans="1:23" x14ac:dyDescent="0.25">
      <c r="A28" s="83" t="s">
        <v>12</v>
      </c>
      <c r="B28" s="83"/>
      <c r="C28" s="83"/>
      <c r="D28" s="83"/>
      <c r="E28" s="83"/>
      <c r="F28" s="83"/>
      <c r="G28" s="83"/>
      <c r="H28" s="83"/>
    </row>
    <row r="29" spans="1:23" x14ac:dyDescent="0.25">
      <c r="A29" s="16"/>
      <c r="B29" s="16"/>
      <c r="C29" s="16"/>
      <c r="D29" s="16"/>
      <c r="E29" s="16"/>
      <c r="F29" s="16"/>
      <c r="G29" s="16"/>
      <c r="H29" s="16"/>
    </row>
    <row r="30" spans="1:23" x14ac:dyDescent="0.25">
      <c r="A30" s="82"/>
      <c r="B30" s="82"/>
      <c r="C30" s="45" t="s">
        <v>0</v>
      </c>
      <c r="D30" s="45" t="s">
        <v>1</v>
      </c>
      <c r="E30" s="45" t="s">
        <v>16</v>
      </c>
      <c r="F30" s="45" t="s">
        <v>17</v>
      </c>
      <c r="G30" s="45" t="s">
        <v>15</v>
      </c>
      <c r="H30" s="45" t="s">
        <v>7</v>
      </c>
      <c r="I30" s="45" t="s">
        <v>18</v>
      </c>
      <c r="J30" s="45" t="s">
        <v>2</v>
      </c>
      <c r="K30" s="45" t="s">
        <v>3</v>
      </c>
      <c r="L30" s="45" t="s">
        <v>4</v>
      </c>
      <c r="M30" s="45" t="s">
        <v>19</v>
      </c>
    </row>
    <row r="31" spans="1:23" x14ac:dyDescent="0.25">
      <c r="A31" s="82" t="s">
        <v>0</v>
      </c>
      <c r="B31" s="82"/>
      <c r="C31" s="47">
        <v>3063</v>
      </c>
      <c r="D31" s="47">
        <v>192</v>
      </c>
      <c r="E31" s="47">
        <v>330</v>
      </c>
      <c r="F31" s="47">
        <v>2486</v>
      </c>
      <c r="G31" s="47">
        <v>55</v>
      </c>
      <c r="H31" s="47">
        <v>0</v>
      </c>
      <c r="I31" s="47">
        <v>0</v>
      </c>
      <c r="J31" s="47">
        <v>0</v>
      </c>
      <c r="K31" s="47">
        <v>0</v>
      </c>
      <c r="L31" s="47">
        <v>0</v>
      </c>
      <c r="M31" s="47">
        <v>0</v>
      </c>
    </row>
    <row r="32" spans="1:23" x14ac:dyDescent="0.25">
      <c r="A32" s="82" t="s">
        <v>5</v>
      </c>
      <c r="B32" s="82"/>
      <c r="C32" s="76">
        <v>1</v>
      </c>
      <c r="D32" s="75">
        <f>D31/$C31</f>
        <v>6.2683643486777671E-2</v>
      </c>
      <c r="E32" s="75">
        <f>E31/$C31</f>
        <v>0.10773751224289912</v>
      </c>
      <c r="F32" s="75">
        <f>F31/$C31</f>
        <v>0.81162259222984001</v>
      </c>
      <c r="G32" s="75">
        <f t="shared" ref="G32:M32" si="4">G31/$C31</f>
        <v>1.7956252040483185E-2</v>
      </c>
      <c r="H32" s="87">
        <f t="shared" si="4"/>
        <v>0</v>
      </c>
      <c r="I32" s="87">
        <f t="shared" si="4"/>
        <v>0</v>
      </c>
      <c r="J32" s="87">
        <f t="shared" si="4"/>
        <v>0</v>
      </c>
      <c r="K32" s="87">
        <f t="shared" si="4"/>
        <v>0</v>
      </c>
      <c r="L32" s="87">
        <f t="shared" si="4"/>
        <v>0</v>
      </c>
      <c r="M32" s="87">
        <f t="shared" si="4"/>
        <v>0</v>
      </c>
    </row>
    <row r="33" spans="1:22" x14ac:dyDescent="0.25">
      <c r="A33" s="24"/>
      <c r="B33" s="24"/>
      <c r="C33" s="42"/>
      <c r="D33" s="27"/>
      <c r="E33" s="27"/>
      <c r="F33" s="27"/>
      <c r="G33" s="27"/>
      <c r="H33" s="27"/>
    </row>
    <row r="34" spans="1:22" ht="57" customHeight="1" x14ac:dyDescent="0.25">
      <c r="A34" s="84" t="s">
        <v>36</v>
      </c>
      <c r="B34" s="84"/>
      <c r="C34" s="84"/>
      <c r="D34" s="84"/>
      <c r="E34" s="84"/>
      <c r="F34" s="84"/>
      <c r="G34" s="84"/>
      <c r="H34" s="84"/>
    </row>
    <row r="35" spans="1:22" x14ac:dyDescent="0.25">
      <c r="A35" s="24"/>
      <c r="B35" s="24"/>
      <c r="C35" s="24"/>
      <c r="D35" s="81" t="s">
        <v>0</v>
      </c>
      <c r="E35" s="81"/>
      <c r="F35" s="24"/>
      <c r="G35" s="24"/>
      <c r="H35" s="28"/>
      <c r="I35" s="19"/>
      <c r="J35" s="19"/>
    </row>
    <row r="36" spans="1:22" x14ac:dyDescent="0.25">
      <c r="A36" s="83" t="s">
        <v>24</v>
      </c>
      <c r="B36" s="83"/>
      <c r="C36" s="83"/>
      <c r="D36" s="83"/>
      <c r="E36" s="83"/>
      <c r="F36" s="83"/>
      <c r="G36" s="24"/>
      <c r="H36" s="28"/>
      <c r="I36" s="19"/>
      <c r="J36" s="19"/>
    </row>
    <row r="37" spans="1:22" ht="42.75" x14ac:dyDescent="0.25">
      <c r="A37" s="18"/>
      <c r="B37" s="18" t="s">
        <v>0</v>
      </c>
      <c r="C37" s="18" t="s">
        <v>26</v>
      </c>
      <c r="D37" s="46" t="s">
        <v>27</v>
      </c>
      <c r="E37" s="46" t="s">
        <v>28</v>
      </c>
      <c r="F37" s="46" t="s">
        <v>29</v>
      </c>
      <c r="G37" s="46" t="s">
        <v>30</v>
      </c>
      <c r="H37" s="46" t="s">
        <v>31</v>
      </c>
      <c r="I37" s="46" t="s">
        <v>32</v>
      </c>
      <c r="J37" s="46" t="s">
        <v>33</v>
      </c>
      <c r="K37" s="46" t="s">
        <v>34</v>
      </c>
      <c r="L37" s="46" t="s">
        <v>35</v>
      </c>
      <c r="M37" s="45" t="s">
        <v>6</v>
      </c>
      <c r="R37" s="44"/>
    </row>
    <row r="38" spans="1:22" x14ac:dyDescent="0.25">
      <c r="A38" s="18" t="s">
        <v>0</v>
      </c>
      <c r="B38" s="47">
        <v>16147</v>
      </c>
      <c r="C38" s="47">
        <v>0</v>
      </c>
      <c r="D38" s="47">
        <v>0</v>
      </c>
      <c r="E38" s="47">
        <v>13109</v>
      </c>
      <c r="F38" s="47">
        <v>0</v>
      </c>
      <c r="G38" s="47">
        <v>0</v>
      </c>
      <c r="H38" s="47">
        <v>0</v>
      </c>
      <c r="I38" s="47">
        <v>0</v>
      </c>
      <c r="J38" s="47">
        <v>893</v>
      </c>
      <c r="K38" s="47">
        <v>0</v>
      </c>
      <c r="L38" s="47">
        <v>0</v>
      </c>
      <c r="M38" s="47">
        <v>2145</v>
      </c>
      <c r="R38" s="44"/>
    </row>
    <row r="39" spans="1:22" x14ac:dyDescent="0.25">
      <c r="A39" s="18" t="s">
        <v>5</v>
      </c>
      <c r="B39" s="76">
        <v>1</v>
      </c>
      <c r="C39" s="75">
        <f>C38/$B38</f>
        <v>0</v>
      </c>
      <c r="D39" s="75">
        <f t="shared" ref="D39:M39" si="5">D38/$B38</f>
        <v>0</v>
      </c>
      <c r="E39" s="75">
        <f>E38/$B38</f>
        <v>0.81185359509506405</v>
      </c>
      <c r="F39" s="75">
        <f t="shared" si="5"/>
        <v>0</v>
      </c>
      <c r="G39" s="75">
        <f t="shared" si="5"/>
        <v>0</v>
      </c>
      <c r="H39" s="75">
        <f t="shared" si="5"/>
        <v>0</v>
      </c>
      <c r="I39" s="75">
        <f t="shared" si="5"/>
        <v>0</v>
      </c>
      <c r="J39" s="75">
        <f t="shared" si="5"/>
        <v>5.5304390908527901E-2</v>
      </c>
      <c r="K39" s="75">
        <f t="shared" si="5"/>
        <v>0</v>
      </c>
      <c r="L39" s="75">
        <f t="shared" si="5"/>
        <v>0</v>
      </c>
      <c r="M39" s="75">
        <f t="shared" si="5"/>
        <v>0.13284201399640799</v>
      </c>
      <c r="R39" s="44"/>
    </row>
    <row r="40" spans="1:22" x14ac:dyDescent="0.25">
      <c r="A40" s="24"/>
      <c r="B40" s="24"/>
      <c r="C40" s="27"/>
      <c r="D40" s="27"/>
      <c r="E40" s="27"/>
      <c r="F40" s="27"/>
      <c r="G40" s="24"/>
      <c r="R40" s="44"/>
    </row>
    <row r="41" spans="1:22" ht="19.5" customHeight="1" x14ac:dyDescent="0.25">
      <c r="A41" s="24"/>
      <c r="B41" s="24"/>
      <c r="C41" s="85" t="s">
        <v>13</v>
      </c>
      <c r="D41" s="85"/>
      <c r="E41" s="85"/>
      <c r="F41" s="33"/>
      <c r="G41" s="24"/>
      <c r="R41" s="44"/>
    </row>
    <row r="42" spans="1:22" x14ac:dyDescent="0.25">
      <c r="A42" s="83" t="s">
        <v>20</v>
      </c>
      <c r="B42" s="83"/>
      <c r="C42" s="83"/>
      <c r="D42" s="83"/>
      <c r="E42" s="83"/>
      <c r="F42" s="83"/>
      <c r="G42" s="24"/>
      <c r="R42" s="44"/>
    </row>
    <row r="43" spans="1:22" ht="42.75" x14ac:dyDescent="0.25">
      <c r="A43" s="46"/>
      <c r="B43" s="46" t="s">
        <v>0</v>
      </c>
      <c r="C43" s="46" t="s">
        <v>26</v>
      </c>
      <c r="D43" s="46" t="s">
        <v>27</v>
      </c>
      <c r="E43" s="46" t="s">
        <v>28</v>
      </c>
      <c r="F43" s="46" t="s">
        <v>29</v>
      </c>
      <c r="G43" s="46" t="s">
        <v>30</v>
      </c>
      <c r="H43" s="46" t="s">
        <v>31</v>
      </c>
      <c r="I43" s="46" t="s">
        <v>32</v>
      </c>
      <c r="J43" s="46" t="s">
        <v>33</v>
      </c>
      <c r="K43" s="46" t="s">
        <v>34</v>
      </c>
      <c r="L43" s="46" t="s">
        <v>35</v>
      </c>
      <c r="M43" s="46" t="s">
        <v>6</v>
      </c>
      <c r="R43" s="44"/>
    </row>
    <row r="44" spans="1:22" x14ac:dyDescent="0.25">
      <c r="A44" s="46" t="s">
        <v>0</v>
      </c>
      <c r="B44" s="47">
        <v>3709</v>
      </c>
      <c r="C44" s="47">
        <v>0</v>
      </c>
      <c r="D44" s="47">
        <v>0</v>
      </c>
      <c r="E44" s="47">
        <v>3012</v>
      </c>
      <c r="F44" s="47">
        <v>0</v>
      </c>
      <c r="G44" s="47">
        <v>0</v>
      </c>
      <c r="H44" s="47">
        <v>0</v>
      </c>
      <c r="I44" s="47">
        <v>0</v>
      </c>
      <c r="J44" s="47">
        <v>239</v>
      </c>
      <c r="K44" s="47">
        <v>0</v>
      </c>
      <c r="L44" s="47">
        <v>0</v>
      </c>
      <c r="M44" s="47">
        <v>458</v>
      </c>
      <c r="N44" s="19"/>
      <c r="O44" s="19"/>
      <c r="P44" s="1"/>
      <c r="Q44" s="1"/>
      <c r="R44" s="1"/>
      <c r="S44" s="1"/>
      <c r="T44" s="1"/>
      <c r="U44" s="1"/>
      <c r="V44" s="1"/>
    </row>
    <row r="45" spans="1:22" x14ac:dyDescent="0.25">
      <c r="A45" s="46" t="s">
        <v>5</v>
      </c>
      <c r="B45" s="76">
        <v>1</v>
      </c>
      <c r="C45" s="75">
        <f>C44/$B44</f>
        <v>0</v>
      </c>
      <c r="D45" s="75">
        <f t="shared" ref="D45" si="6">D44/$B44</f>
        <v>0</v>
      </c>
      <c r="E45" s="75">
        <f>E44/$B44</f>
        <v>0.8120787274197897</v>
      </c>
      <c r="F45" s="75">
        <f t="shared" ref="F45" si="7">F44/$B44</f>
        <v>0</v>
      </c>
      <c r="G45" s="75">
        <f t="shared" ref="G45" si="8">G44/$B44</f>
        <v>0</v>
      </c>
      <c r="H45" s="75">
        <f t="shared" ref="H45" si="9">H44/$B44</f>
        <v>0</v>
      </c>
      <c r="I45" s="75">
        <f t="shared" ref="I45" si="10">I44/$B44</f>
        <v>0</v>
      </c>
      <c r="J45" s="75">
        <f t="shared" ref="J45" si="11">J44/$B44</f>
        <v>6.4437853868967374E-2</v>
      </c>
      <c r="K45" s="75">
        <f t="shared" ref="K45" si="12">K44/$B44</f>
        <v>0</v>
      </c>
      <c r="L45" s="75">
        <f t="shared" ref="L45" si="13">L44/$B44</f>
        <v>0</v>
      </c>
      <c r="M45" s="75">
        <f t="shared" ref="M45" si="14">M44/$B44</f>
        <v>0.12348341871124292</v>
      </c>
      <c r="N45" s="29"/>
      <c r="O45" s="29"/>
      <c r="P45" s="4"/>
      <c r="Q45" s="4"/>
      <c r="R45" s="4"/>
      <c r="S45" s="4"/>
      <c r="T45" s="4"/>
      <c r="U45" s="4"/>
      <c r="V45" s="4"/>
    </row>
    <row r="46" spans="1:22" x14ac:dyDescent="0.25">
      <c r="A46" s="24"/>
      <c r="B46" s="24"/>
      <c r="C46" s="27"/>
      <c r="D46" s="27"/>
      <c r="E46" s="27"/>
      <c r="F46" s="27"/>
      <c r="G46" s="28"/>
      <c r="L46" s="44"/>
      <c r="M46" s="29"/>
      <c r="N46" s="29"/>
      <c r="O46" s="34"/>
      <c r="P46" s="4"/>
      <c r="Q46" s="4"/>
      <c r="R46" s="8"/>
      <c r="S46" s="4"/>
      <c r="T46" s="4"/>
      <c r="U46" s="8"/>
      <c r="V46" s="4"/>
    </row>
    <row r="47" spans="1:22" x14ac:dyDescent="0.25">
      <c r="A47" s="83" t="s">
        <v>23</v>
      </c>
      <c r="B47" s="83"/>
      <c r="C47" s="83"/>
      <c r="D47" s="83"/>
      <c r="E47" s="83"/>
      <c r="F47" s="83"/>
      <c r="G47" s="24"/>
      <c r="L47" s="44"/>
      <c r="M47" s="29"/>
      <c r="N47" s="29"/>
      <c r="O47" s="29"/>
      <c r="P47" s="4"/>
      <c r="Q47" s="4"/>
      <c r="R47" s="4"/>
      <c r="S47" s="4"/>
      <c r="T47" s="4"/>
      <c r="U47" s="4"/>
      <c r="V47" s="4"/>
    </row>
    <row r="48" spans="1:22" ht="42.75" x14ac:dyDescent="0.25">
      <c r="A48" s="46"/>
      <c r="B48" s="46" t="s">
        <v>0</v>
      </c>
      <c r="C48" s="46" t="s">
        <v>26</v>
      </c>
      <c r="D48" s="46" t="s">
        <v>27</v>
      </c>
      <c r="E48" s="46" t="s">
        <v>28</v>
      </c>
      <c r="F48" s="46" t="s">
        <v>29</v>
      </c>
      <c r="G48" s="46" t="s">
        <v>30</v>
      </c>
      <c r="H48" s="46" t="s">
        <v>31</v>
      </c>
      <c r="I48" s="46" t="s">
        <v>32</v>
      </c>
      <c r="J48" s="46" t="s">
        <v>33</v>
      </c>
      <c r="K48" s="46" t="s">
        <v>34</v>
      </c>
      <c r="L48" s="46" t="s">
        <v>35</v>
      </c>
      <c r="M48" s="46" t="s">
        <v>6</v>
      </c>
      <c r="N48" s="30"/>
      <c r="O48" s="30"/>
      <c r="P48" s="5"/>
      <c r="Q48" s="5"/>
      <c r="R48" s="5"/>
      <c r="S48" s="5"/>
      <c r="T48" s="5"/>
      <c r="U48" s="5"/>
      <c r="V48" s="5"/>
    </row>
    <row r="49" spans="1:22" x14ac:dyDescent="0.25">
      <c r="A49" s="46" t="s">
        <v>0</v>
      </c>
      <c r="B49" s="47">
        <v>4209</v>
      </c>
      <c r="C49" s="47">
        <v>0</v>
      </c>
      <c r="D49" s="47">
        <v>0</v>
      </c>
      <c r="E49" s="47">
        <v>3398</v>
      </c>
      <c r="F49" s="47">
        <v>0</v>
      </c>
      <c r="G49" s="47">
        <v>0</v>
      </c>
      <c r="H49" s="47">
        <v>0</v>
      </c>
      <c r="I49" s="47">
        <v>0</v>
      </c>
      <c r="J49" s="47">
        <v>232</v>
      </c>
      <c r="K49" s="47">
        <v>0</v>
      </c>
      <c r="L49" s="47">
        <v>0</v>
      </c>
      <c r="M49" s="47">
        <v>579</v>
      </c>
      <c r="N49" s="31"/>
      <c r="O49" s="31"/>
      <c r="P49" s="6"/>
      <c r="Q49" s="6"/>
      <c r="R49" s="6"/>
      <c r="S49" s="6"/>
      <c r="T49" s="6"/>
      <c r="U49" s="6"/>
      <c r="V49" s="6"/>
    </row>
    <row r="50" spans="1:22" x14ac:dyDescent="0.25">
      <c r="A50" s="46" t="s">
        <v>5</v>
      </c>
      <c r="B50" s="76">
        <v>1</v>
      </c>
      <c r="C50" s="75">
        <f>C49/$B49</f>
        <v>0</v>
      </c>
      <c r="D50" s="75">
        <f t="shared" ref="D50" si="15">D49/$B49</f>
        <v>0</v>
      </c>
      <c r="E50" s="75">
        <f>E49/$B49</f>
        <v>0.80731765264908528</v>
      </c>
      <c r="F50" s="75">
        <f t="shared" ref="F50" si="16">F49/$B49</f>
        <v>0</v>
      </c>
      <c r="G50" s="75">
        <f t="shared" ref="G50" si="17">G49/$B49</f>
        <v>0</v>
      </c>
      <c r="H50" s="75">
        <f t="shared" ref="H50" si="18">H49/$B49</f>
        <v>0</v>
      </c>
      <c r="I50" s="75">
        <f t="shared" ref="I50" si="19">I49/$B49</f>
        <v>0</v>
      </c>
      <c r="J50" s="75">
        <f t="shared" ref="J50" si="20">J49/$B49</f>
        <v>5.5119980993110003E-2</v>
      </c>
      <c r="K50" s="75">
        <f t="shared" ref="K50" si="21">K49/$B49</f>
        <v>0</v>
      </c>
      <c r="L50" s="75">
        <f t="shared" ref="L50" si="22">L49/$B49</f>
        <v>0</v>
      </c>
      <c r="M50" s="75">
        <f t="shared" ref="M50" si="23">M49/$B49</f>
        <v>0.13756236635780469</v>
      </c>
      <c r="N50" s="32"/>
      <c r="O50" s="32"/>
      <c r="P50" s="7"/>
      <c r="Q50" s="7"/>
      <c r="R50" s="7"/>
      <c r="S50" s="7"/>
      <c r="T50" s="7"/>
      <c r="U50" s="7"/>
      <c r="V50" s="7"/>
    </row>
    <row r="51" spans="1:22" x14ac:dyDescent="0.25">
      <c r="A51" s="24"/>
      <c r="B51" s="24"/>
      <c r="C51" s="27"/>
      <c r="D51" s="27"/>
      <c r="E51" s="27"/>
      <c r="F51" s="27"/>
      <c r="G51" s="24"/>
      <c r="H51" s="28"/>
      <c r="I51" s="19"/>
      <c r="J51" s="19"/>
      <c r="K51" s="19"/>
      <c r="L51" s="19"/>
      <c r="M51" s="19"/>
      <c r="N51" s="19"/>
      <c r="O51" s="19"/>
      <c r="P51" s="1"/>
      <c r="Q51" s="1"/>
      <c r="R51" s="1"/>
      <c r="S51" s="1"/>
      <c r="T51" s="1"/>
      <c r="U51" s="1"/>
      <c r="V51" s="1"/>
    </row>
    <row r="52" spans="1:22" x14ac:dyDescent="0.25">
      <c r="A52" s="83" t="s">
        <v>22</v>
      </c>
      <c r="B52" s="83"/>
      <c r="C52" s="83"/>
      <c r="D52" s="83"/>
      <c r="E52" s="83"/>
      <c r="F52" s="83"/>
      <c r="G52" s="24"/>
      <c r="H52" s="28"/>
      <c r="I52" s="19"/>
      <c r="J52" s="19"/>
      <c r="K52" s="19"/>
      <c r="L52" s="19"/>
      <c r="M52" s="19"/>
      <c r="N52" s="19"/>
      <c r="O52" s="19"/>
      <c r="P52" s="1"/>
      <c r="Q52" s="1"/>
      <c r="R52" s="1"/>
      <c r="S52" s="1"/>
      <c r="T52" s="1"/>
      <c r="U52" s="1"/>
      <c r="V52" s="1"/>
    </row>
    <row r="53" spans="1:22" ht="42.75" x14ac:dyDescent="0.25">
      <c r="A53" s="46"/>
      <c r="B53" s="46" t="s">
        <v>0</v>
      </c>
      <c r="C53" s="46" t="s">
        <v>26</v>
      </c>
      <c r="D53" s="46" t="s">
        <v>27</v>
      </c>
      <c r="E53" s="46" t="s">
        <v>28</v>
      </c>
      <c r="F53" s="46" t="s">
        <v>29</v>
      </c>
      <c r="G53" s="46" t="s">
        <v>30</v>
      </c>
      <c r="H53" s="46" t="s">
        <v>31</v>
      </c>
      <c r="I53" s="46" t="s">
        <v>32</v>
      </c>
      <c r="J53" s="46" t="s">
        <v>33</v>
      </c>
      <c r="K53" s="46" t="s">
        <v>34</v>
      </c>
      <c r="L53" s="46" t="s">
        <v>35</v>
      </c>
      <c r="M53" s="46" t="s">
        <v>6</v>
      </c>
      <c r="N53" s="36"/>
      <c r="O53" s="36"/>
      <c r="P53" s="11"/>
      <c r="Q53" s="11"/>
      <c r="R53" s="11"/>
      <c r="S53" s="11"/>
      <c r="T53" s="11"/>
      <c r="U53" s="11"/>
      <c r="V53" s="11"/>
    </row>
    <row r="54" spans="1:22" x14ac:dyDescent="0.25">
      <c r="A54" s="46" t="s">
        <v>0</v>
      </c>
      <c r="B54" s="47">
        <v>5166</v>
      </c>
      <c r="C54" s="47">
        <v>0</v>
      </c>
      <c r="D54" s="47">
        <v>0</v>
      </c>
      <c r="E54" s="47">
        <v>4179</v>
      </c>
      <c r="F54" s="47">
        <v>0</v>
      </c>
      <c r="G54" s="47">
        <v>0</v>
      </c>
      <c r="H54" s="47">
        <v>0</v>
      </c>
      <c r="I54" s="47">
        <v>0</v>
      </c>
      <c r="J54" s="47">
        <v>264</v>
      </c>
      <c r="K54" s="47">
        <v>0</v>
      </c>
      <c r="L54" s="47">
        <v>0</v>
      </c>
      <c r="M54" s="47">
        <v>723</v>
      </c>
      <c r="N54" s="37"/>
      <c r="O54" s="36"/>
      <c r="P54" s="11"/>
      <c r="Q54" s="12"/>
      <c r="R54" s="11"/>
      <c r="S54" s="11"/>
      <c r="T54" s="12"/>
      <c r="U54" s="11"/>
      <c r="V54" s="11"/>
    </row>
    <row r="55" spans="1:22" x14ac:dyDescent="0.25">
      <c r="A55" s="46" t="s">
        <v>5</v>
      </c>
      <c r="B55" s="76">
        <v>1</v>
      </c>
      <c r="C55" s="75">
        <f>C54/$B54</f>
        <v>0</v>
      </c>
      <c r="D55" s="75">
        <f t="shared" ref="D55" si="24">D54/$B54</f>
        <v>0</v>
      </c>
      <c r="E55" s="75">
        <f>E54/$B54</f>
        <v>0.80894308943089432</v>
      </c>
      <c r="F55" s="75">
        <f t="shared" ref="F55" si="25">F54/$B54</f>
        <v>0</v>
      </c>
      <c r="G55" s="75">
        <f t="shared" ref="G55" si="26">G54/$B54</f>
        <v>0</v>
      </c>
      <c r="H55" s="75">
        <f t="shared" ref="H55" si="27">H54/$B54</f>
        <v>0</v>
      </c>
      <c r="I55" s="75">
        <f t="shared" ref="I55" si="28">I54/$B54</f>
        <v>0</v>
      </c>
      <c r="J55" s="75">
        <f t="shared" ref="J55" si="29">J54/$B54</f>
        <v>5.1103368176538912E-2</v>
      </c>
      <c r="K55" s="75">
        <f t="shared" ref="K55" si="30">K54/$B54</f>
        <v>0</v>
      </c>
      <c r="L55" s="75">
        <f t="shared" ref="L55" si="31">L54/$B54</f>
        <v>0</v>
      </c>
      <c r="M55" s="75">
        <f>M54/$B54</f>
        <v>0.13995354239256677</v>
      </c>
      <c r="N55" s="36"/>
      <c r="O55" s="36"/>
      <c r="P55" s="11"/>
      <c r="Q55" s="11"/>
      <c r="R55" s="11"/>
      <c r="S55" s="11"/>
      <c r="T55" s="11"/>
      <c r="U55" s="11"/>
      <c r="V55" s="11"/>
    </row>
    <row r="56" spans="1:22" x14ac:dyDescent="0.25">
      <c r="A56" s="24"/>
      <c r="B56" s="24"/>
      <c r="C56" s="27"/>
      <c r="D56" s="27"/>
      <c r="E56" s="27"/>
      <c r="F56" s="27"/>
      <c r="G56" s="24"/>
      <c r="H56" s="35"/>
      <c r="I56" s="36"/>
      <c r="J56" s="36"/>
      <c r="K56" s="38"/>
      <c r="L56" s="38"/>
      <c r="M56" s="38"/>
      <c r="N56" s="38"/>
      <c r="O56" s="38"/>
      <c r="P56" s="9"/>
      <c r="Q56" s="9"/>
      <c r="R56" s="9"/>
      <c r="S56" s="9"/>
      <c r="T56" s="9"/>
      <c r="U56" s="9"/>
      <c r="V56" s="9"/>
    </row>
    <row r="57" spans="1:22" x14ac:dyDescent="0.25">
      <c r="A57" s="83" t="s">
        <v>21</v>
      </c>
      <c r="B57" s="83"/>
      <c r="C57" s="83"/>
      <c r="D57" s="83"/>
      <c r="E57" s="83"/>
      <c r="F57" s="83"/>
      <c r="G57" s="24"/>
      <c r="H57" s="39"/>
      <c r="I57" s="40"/>
      <c r="J57" s="40"/>
      <c r="K57" s="41"/>
      <c r="L57" s="41"/>
      <c r="M57" s="41"/>
      <c r="N57" s="41"/>
      <c r="O57" s="41"/>
      <c r="P57" s="10"/>
      <c r="Q57" s="10"/>
      <c r="R57" s="10"/>
      <c r="S57" s="10"/>
      <c r="T57" s="10"/>
      <c r="U57" s="10"/>
      <c r="V57" s="10"/>
    </row>
    <row r="58" spans="1:22" ht="42.75" x14ac:dyDescent="0.25">
      <c r="A58" s="46"/>
      <c r="B58" s="46" t="s">
        <v>0</v>
      </c>
      <c r="C58" s="46" t="s">
        <v>26</v>
      </c>
      <c r="D58" s="46" t="s">
        <v>27</v>
      </c>
      <c r="E58" s="46" t="s">
        <v>28</v>
      </c>
      <c r="F58" s="46" t="s">
        <v>29</v>
      </c>
      <c r="G58" s="46" t="s">
        <v>30</v>
      </c>
      <c r="H58" s="46" t="s">
        <v>31</v>
      </c>
      <c r="I58" s="46" t="s">
        <v>32</v>
      </c>
      <c r="J58" s="46" t="s">
        <v>33</v>
      </c>
      <c r="K58" s="46" t="s">
        <v>34</v>
      </c>
      <c r="L58" s="46" t="s">
        <v>35</v>
      </c>
      <c r="M58" s="46" t="s">
        <v>6</v>
      </c>
      <c r="N58" s="41"/>
      <c r="O58" s="41"/>
      <c r="P58" s="10"/>
      <c r="Q58" s="10"/>
      <c r="R58" s="10"/>
      <c r="S58" s="10"/>
      <c r="T58" s="10"/>
      <c r="U58" s="10"/>
      <c r="V58" s="10"/>
    </row>
    <row r="59" spans="1:22" x14ac:dyDescent="0.25">
      <c r="A59" s="46" t="s">
        <v>0</v>
      </c>
      <c r="B59" s="47">
        <v>3063</v>
      </c>
      <c r="C59" s="47">
        <v>0</v>
      </c>
      <c r="D59" s="47">
        <v>0</v>
      </c>
      <c r="E59" s="47">
        <v>2520</v>
      </c>
      <c r="F59" s="47">
        <v>0</v>
      </c>
      <c r="G59" s="47">
        <v>0</v>
      </c>
      <c r="H59" s="47">
        <v>0</v>
      </c>
      <c r="I59" s="47">
        <v>0</v>
      </c>
      <c r="J59" s="47">
        <v>158</v>
      </c>
      <c r="K59" s="47">
        <v>0</v>
      </c>
      <c r="L59" s="47">
        <v>0</v>
      </c>
      <c r="M59" s="47">
        <v>385</v>
      </c>
      <c r="N59" s="19"/>
      <c r="O59" s="19"/>
      <c r="P59" s="1"/>
      <c r="Q59" s="1"/>
      <c r="R59" s="1"/>
      <c r="S59" s="1"/>
      <c r="T59" s="1"/>
      <c r="U59" s="1"/>
      <c r="V59" s="1"/>
    </row>
    <row r="60" spans="1:22" x14ac:dyDescent="0.25">
      <c r="A60" s="46" t="s">
        <v>5</v>
      </c>
      <c r="B60" s="76">
        <v>1</v>
      </c>
      <c r="C60" s="75">
        <f>C59/$B59</f>
        <v>0</v>
      </c>
      <c r="D60" s="75">
        <f t="shared" ref="D60" si="32">D59/$B59</f>
        <v>0</v>
      </c>
      <c r="E60" s="75">
        <f>E59/$B59</f>
        <v>0.82272282076395686</v>
      </c>
      <c r="F60" s="75">
        <f t="shared" ref="F60" si="33">F59/$B59</f>
        <v>0</v>
      </c>
      <c r="G60" s="75">
        <f t="shared" ref="G60" si="34">G59/$B59</f>
        <v>0</v>
      </c>
      <c r="H60" s="75">
        <f t="shared" ref="H60" si="35">H59/$B59</f>
        <v>0</v>
      </c>
      <c r="I60" s="75">
        <f t="shared" ref="I60" si="36">I59/$B59</f>
        <v>0</v>
      </c>
      <c r="J60" s="75">
        <f t="shared" ref="J60" si="37">J59/$B59</f>
        <v>5.1583414952660792E-2</v>
      </c>
      <c r="K60" s="75">
        <f t="shared" ref="K60" si="38">K59/$B59</f>
        <v>0</v>
      </c>
      <c r="L60" s="75">
        <f t="shared" ref="L60" si="39">L59/$B59</f>
        <v>0</v>
      </c>
      <c r="M60" s="75">
        <f t="shared" ref="M60" si="40">M59/$B59</f>
        <v>0.1256937642833823</v>
      </c>
      <c r="N60" s="19"/>
      <c r="O60" s="19"/>
      <c r="P60" s="1"/>
      <c r="Q60" s="1"/>
      <c r="R60" s="1"/>
      <c r="S60" s="1"/>
      <c r="T60" s="1"/>
      <c r="U60" s="1"/>
      <c r="V60" s="1"/>
    </row>
    <row r="62" spans="1:22" x14ac:dyDescent="0.25">
      <c r="A62" s="48" t="s">
        <v>25</v>
      </c>
      <c r="B62" s="49"/>
      <c r="C62" s="49"/>
      <c r="D62" s="49"/>
      <c r="E62" s="49"/>
      <c r="F62" s="49"/>
    </row>
    <row r="63" spans="1:22" ht="15.75" thickBot="1" x14ac:dyDescent="0.3"/>
    <row r="64" spans="1:22" ht="15.75" thickBot="1" x14ac:dyDescent="0.3">
      <c r="A64" s="50" t="s">
        <v>37</v>
      </c>
      <c r="B64" s="51"/>
      <c r="C64" s="51"/>
      <c r="D64" s="51"/>
      <c r="E64" s="51"/>
      <c r="F64" s="52"/>
    </row>
    <row r="72" spans="1:17" x14ac:dyDescent="0.25">
      <c r="A72" s="19"/>
      <c r="B72" s="19"/>
      <c r="C72" s="19"/>
      <c r="D72" s="19"/>
      <c r="E72" s="19"/>
      <c r="F72" s="19"/>
      <c r="G72" s="19"/>
      <c r="H72" s="19"/>
      <c r="I72" s="19"/>
      <c r="J72" s="19"/>
      <c r="K72" s="19"/>
      <c r="L72" s="19"/>
      <c r="M72" s="19"/>
      <c r="N72" s="19"/>
      <c r="O72" s="19"/>
      <c r="P72" s="1"/>
      <c r="Q72" s="1"/>
    </row>
    <row r="73" spans="1:17" x14ac:dyDescent="0.25">
      <c r="A73" s="19"/>
      <c r="B73" s="19"/>
      <c r="C73" s="19"/>
      <c r="D73" s="19"/>
      <c r="E73" s="19"/>
      <c r="F73" s="19"/>
      <c r="G73" s="19"/>
      <c r="H73" s="19"/>
      <c r="I73" s="19"/>
      <c r="J73" s="19"/>
      <c r="K73" s="19"/>
      <c r="L73" s="19"/>
      <c r="M73" s="19"/>
      <c r="N73" s="19"/>
      <c r="O73" s="19"/>
      <c r="P73" s="1"/>
      <c r="Q73" s="1"/>
    </row>
    <row r="74" spans="1:17" x14ac:dyDescent="0.25">
      <c r="A74" s="19"/>
      <c r="B74" s="19"/>
      <c r="C74" s="19"/>
      <c r="D74" s="19"/>
      <c r="E74" s="19"/>
      <c r="F74" s="19"/>
      <c r="G74" s="19"/>
      <c r="H74" s="19"/>
      <c r="I74" s="19"/>
      <c r="J74" s="19"/>
      <c r="K74" s="19"/>
      <c r="L74" s="19"/>
      <c r="M74" s="19"/>
      <c r="N74" s="19"/>
      <c r="O74" s="19"/>
      <c r="P74" s="1"/>
      <c r="Q74" s="1"/>
    </row>
    <row r="75" spans="1:17" x14ac:dyDescent="0.25">
      <c r="A75" s="15"/>
      <c r="B75" s="15"/>
      <c r="C75" s="15"/>
      <c r="D75" s="15"/>
      <c r="E75" s="15"/>
      <c r="F75" s="15"/>
      <c r="G75" s="15"/>
      <c r="H75" s="15"/>
      <c r="I75" s="15"/>
      <c r="J75" s="15"/>
      <c r="K75" s="15"/>
      <c r="L75" s="15"/>
      <c r="M75" s="15"/>
      <c r="N75" s="15"/>
      <c r="O75" s="15"/>
      <c r="P75" s="1"/>
      <c r="Q75" s="1"/>
    </row>
    <row r="76" spans="1:17" x14ac:dyDescent="0.25">
      <c r="A76" s="15"/>
      <c r="B76" s="15"/>
      <c r="C76" s="26"/>
      <c r="D76" s="15"/>
      <c r="E76" s="15"/>
      <c r="F76" s="26"/>
      <c r="G76" s="15"/>
      <c r="H76" s="15"/>
      <c r="I76" s="26"/>
      <c r="J76" s="26"/>
      <c r="K76" s="15"/>
      <c r="L76" s="15"/>
      <c r="M76" s="26"/>
      <c r="N76" s="15"/>
      <c r="O76" s="15"/>
      <c r="P76" s="1"/>
      <c r="Q76" s="1"/>
    </row>
    <row r="77" spans="1:17" x14ac:dyDescent="0.25">
      <c r="A77" s="15"/>
      <c r="B77" s="15"/>
      <c r="C77" s="15"/>
      <c r="D77" s="15"/>
      <c r="E77" s="15"/>
      <c r="F77" s="15"/>
      <c r="G77" s="15"/>
      <c r="H77" s="15"/>
      <c r="I77" s="15"/>
      <c r="J77" s="15"/>
      <c r="K77" s="15"/>
      <c r="L77" s="15"/>
      <c r="M77" s="15"/>
      <c r="N77" s="15"/>
      <c r="O77" s="15"/>
      <c r="P77" s="1"/>
      <c r="Q77" s="1"/>
    </row>
    <row r="78" spans="1:17" x14ac:dyDescent="0.25">
      <c r="A78" s="15"/>
      <c r="B78" s="15"/>
      <c r="C78" s="17"/>
      <c r="D78" s="17"/>
      <c r="E78" s="17"/>
      <c r="F78" s="17"/>
      <c r="G78" s="17"/>
      <c r="H78" s="17"/>
      <c r="I78" s="17"/>
      <c r="J78" s="17"/>
      <c r="K78" s="17"/>
      <c r="L78" s="17"/>
      <c r="M78" s="17"/>
      <c r="N78" s="17"/>
      <c r="O78" s="17"/>
      <c r="P78" s="1"/>
      <c r="Q78" s="1"/>
    </row>
    <row r="79" spans="1:17" x14ac:dyDescent="0.25">
      <c r="A79" s="15"/>
      <c r="B79" s="15"/>
      <c r="C79" s="20"/>
      <c r="D79" s="20"/>
      <c r="E79" s="20"/>
      <c r="F79" s="20"/>
      <c r="G79" s="20"/>
      <c r="H79" s="20"/>
      <c r="I79" s="20"/>
      <c r="J79" s="20"/>
      <c r="K79" s="20"/>
      <c r="L79" s="20"/>
      <c r="M79" s="20"/>
      <c r="N79" s="20"/>
      <c r="O79" s="20"/>
      <c r="P79" s="1"/>
      <c r="Q79" s="1"/>
    </row>
    <row r="80" spans="1:17" x14ac:dyDescent="0.25">
      <c r="A80" s="21"/>
      <c r="B80" s="22"/>
      <c r="C80" s="23"/>
      <c r="D80" s="23"/>
      <c r="E80" s="23"/>
      <c r="F80" s="23"/>
      <c r="G80" s="23"/>
      <c r="H80" s="23"/>
      <c r="I80" s="23"/>
      <c r="J80" s="23"/>
      <c r="K80" s="23"/>
      <c r="L80" s="23"/>
      <c r="M80" s="23"/>
      <c r="N80" s="23"/>
      <c r="O80" s="23"/>
      <c r="P80" s="1"/>
      <c r="Q80" s="1"/>
    </row>
    <row r="81" spans="1:17" x14ac:dyDescent="0.25">
      <c r="A81" s="19"/>
      <c r="B81" s="19"/>
      <c r="C81" s="19"/>
      <c r="D81" s="19"/>
      <c r="E81" s="19"/>
      <c r="F81" s="19"/>
      <c r="G81" s="19"/>
      <c r="H81" s="19"/>
      <c r="I81" s="19"/>
      <c r="J81" s="19"/>
      <c r="K81" s="19"/>
      <c r="L81" s="19"/>
      <c r="M81" s="19"/>
      <c r="N81" s="19"/>
      <c r="O81" s="19"/>
      <c r="P81" s="1"/>
      <c r="Q81" s="1"/>
    </row>
    <row r="82" spans="1:17" x14ac:dyDescent="0.25">
      <c r="A82" s="19"/>
      <c r="B82" s="19"/>
      <c r="C82" s="19"/>
      <c r="D82" s="19"/>
      <c r="E82" s="19"/>
      <c r="F82" s="19"/>
      <c r="G82" s="19"/>
      <c r="H82" s="19"/>
      <c r="I82" s="19"/>
      <c r="J82" s="19"/>
      <c r="K82" s="19"/>
      <c r="L82" s="19"/>
      <c r="M82" s="19"/>
      <c r="N82" s="19"/>
      <c r="O82" s="19"/>
      <c r="P82" s="1"/>
      <c r="Q82" s="1"/>
    </row>
    <row r="83" spans="1:17" x14ac:dyDescent="0.25">
      <c r="A83" s="19"/>
      <c r="B83" s="19"/>
      <c r="C83" s="19"/>
      <c r="D83" s="19"/>
      <c r="E83" s="19"/>
      <c r="F83" s="19"/>
      <c r="G83" s="19"/>
      <c r="H83" s="19"/>
      <c r="I83" s="19"/>
      <c r="J83" s="19"/>
      <c r="K83" s="19"/>
      <c r="L83" s="19"/>
      <c r="M83" s="19"/>
      <c r="N83" s="19"/>
      <c r="O83" s="19"/>
      <c r="P83" s="1"/>
      <c r="Q83" s="1"/>
    </row>
    <row r="84" spans="1:17" x14ac:dyDescent="0.25">
      <c r="A84" s="19"/>
      <c r="B84" s="19"/>
      <c r="C84" s="19"/>
      <c r="D84" s="19"/>
      <c r="E84" s="19"/>
      <c r="F84" s="19"/>
      <c r="G84" s="19"/>
      <c r="H84" s="19"/>
      <c r="I84" s="19"/>
      <c r="J84" s="19"/>
      <c r="K84" s="19"/>
      <c r="L84" s="19"/>
      <c r="M84" s="19"/>
      <c r="N84" s="19"/>
      <c r="O84" s="19"/>
      <c r="P84" s="1"/>
      <c r="Q84" s="1"/>
    </row>
    <row r="85" spans="1:17" x14ac:dyDescent="0.25">
      <c r="A85" s="19"/>
      <c r="B85" s="19"/>
      <c r="C85" s="19"/>
      <c r="D85" s="19"/>
      <c r="E85" s="19"/>
      <c r="F85" s="19"/>
      <c r="G85" s="19"/>
      <c r="H85" s="19"/>
      <c r="I85" s="19"/>
      <c r="J85" s="19"/>
      <c r="K85" s="19"/>
      <c r="L85" s="19"/>
      <c r="M85" s="19"/>
      <c r="N85" s="19"/>
      <c r="O85" s="19"/>
      <c r="P85" s="1"/>
      <c r="Q85" s="1"/>
    </row>
    <row r="86" spans="1:17" x14ac:dyDescent="0.25">
      <c r="A86" s="19"/>
      <c r="B86" s="19"/>
      <c r="C86" s="19"/>
      <c r="D86" s="19"/>
      <c r="E86" s="19"/>
      <c r="F86" s="19"/>
      <c r="G86" s="19"/>
      <c r="H86" s="19"/>
      <c r="I86" s="19"/>
      <c r="J86" s="19"/>
      <c r="K86" s="19"/>
      <c r="L86" s="19"/>
      <c r="M86" s="19"/>
      <c r="N86" s="19"/>
      <c r="O86" s="19"/>
      <c r="P86" s="1"/>
      <c r="Q86" s="1"/>
    </row>
    <row r="87" spans="1:17" x14ac:dyDescent="0.25">
      <c r="A87" s="19"/>
      <c r="B87" s="19"/>
      <c r="C87" s="19"/>
      <c r="D87" s="19"/>
      <c r="E87" s="19"/>
      <c r="F87" s="19"/>
      <c r="G87" s="19"/>
      <c r="H87" s="19"/>
      <c r="I87" s="19"/>
      <c r="J87" s="19"/>
      <c r="K87" s="19"/>
      <c r="L87" s="19"/>
      <c r="M87" s="19"/>
      <c r="N87" s="19"/>
      <c r="O87" s="19"/>
      <c r="P87" s="1"/>
      <c r="Q87" s="1"/>
    </row>
  </sheetData>
  <sheetProtection deleteColumns="0" deleteRows="0"/>
  <mergeCells count="31">
    <mergeCell ref="A1:M1"/>
    <mergeCell ref="A19:B19"/>
    <mergeCell ref="A20:B20"/>
    <mergeCell ref="A22:H22"/>
    <mergeCell ref="A24:B24"/>
    <mergeCell ref="A3:H3"/>
    <mergeCell ref="A5:B5"/>
    <mergeCell ref="A6:B6"/>
    <mergeCell ref="A7:B7"/>
    <mergeCell ref="A18:B18"/>
    <mergeCell ref="A10:H10"/>
    <mergeCell ref="A12:B12"/>
    <mergeCell ref="A13:B13"/>
    <mergeCell ref="A14:B14"/>
    <mergeCell ref="A16:H16"/>
    <mergeCell ref="C9:F9"/>
    <mergeCell ref="A42:F42"/>
    <mergeCell ref="A47:F47"/>
    <mergeCell ref="A52:F52"/>
    <mergeCell ref="A57:F57"/>
    <mergeCell ref="A34:H34"/>
    <mergeCell ref="A36:F36"/>
    <mergeCell ref="C41:E41"/>
    <mergeCell ref="D2:F2"/>
    <mergeCell ref="D35:E35"/>
    <mergeCell ref="A25:B25"/>
    <mergeCell ref="A26:B26"/>
    <mergeCell ref="A28:H28"/>
    <mergeCell ref="A30:B30"/>
    <mergeCell ref="A31:B31"/>
    <mergeCell ref="A32:B32"/>
  </mergeCells>
  <pageMargins left="0.16" right="0.16" top="0.22" bottom="0.75" header="0.16"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Introduction</vt:lpstr>
      <vt:lpstr>DataColl_Cross sectional data</vt:lpstr>
    </vt:vector>
  </TitlesOfParts>
  <Company>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dc:creator>
  <cp:lastModifiedBy>Salamin Hofmann Charlotte BFS</cp:lastModifiedBy>
  <cp:lastPrinted>2013-12-20T15:04:22Z</cp:lastPrinted>
  <dcterms:created xsi:type="dcterms:W3CDTF">2013-11-11T15:20:12Z</dcterms:created>
  <dcterms:modified xsi:type="dcterms:W3CDTF">2024-01-08T13:33:29Z</dcterms:modified>
</cp:coreProperties>
</file>